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rge\Downloads\coliceo\"/>
    </mc:Choice>
  </mc:AlternateContent>
  <bookViews>
    <workbookView xWindow="0" yWindow="0" windowWidth="20490" windowHeight="7665" tabRatio="772" firstSheet="3" activeTab="5"/>
  </bookViews>
  <sheets>
    <sheet name="CANTIDADES" sheetId="20" state="hidden" r:id="rId1"/>
    <sheet name="Aux excavaciones" sheetId="25" state="hidden" r:id="rId2"/>
    <sheet name="Aux escalera" sheetId="21" state="hidden" r:id="rId3"/>
    <sheet name="BARANDAS C." sheetId="39" r:id="rId4"/>
    <sheet name="VIDRIOS Y ACCESORIOS" sheetId="41" r:id="rId5"/>
    <sheet name="PINTURA C." sheetId="40" r:id="rId6"/>
  </sheets>
  <externalReferences>
    <externalReference r:id="rId7"/>
  </externalReferences>
  <definedNames>
    <definedName name="_xlnm.Print_Area" localSheetId="3">'BARANDAS C.'!$C$1:$AP$55</definedName>
    <definedName name="_xlnm.Print_Area" localSheetId="5">'PINTURA C.'!$C$1:$AP$127</definedName>
    <definedName name="_xlnm.Print_Area" localSheetId="4">'VIDRIOS Y ACCESORIOS'!$C$1:$AP$54</definedName>
    <definedName name="Ciudades">[1]Insumos!$B$1758:$B$1857</definedName>
  </definedNames>
  <calcPr calcId="162913"/>
</workbook>
</file>

<file path=xl/calcChain.xml><?xml version="1.0" encoding="utf-8"?>
<calcChain xmlns="http://schemas.openxmlformats.org/spreadsheetml/2006/main">
  <c r="AP20" i="41" l="1"/>
  <c r="AP96" i="40"/>
  <c r="AP98" i="40"/>
  <c r="AP51" i="40"/>
  <c r="AP53" i="40"/>
  <c r="AP124" i="40"/>
  <c r="AP123" i="40"/>
  <c r="AP120" i="40"/>
  <c r="AP119" i="40"/>
  <c r="AP118" i="40"/>
  <c r="AP117" i="40"/>
  <c r="AP116" i="40"/>
  <c r="AP115" i="40"/>
  <c r="AP114" i="40"/>
  <c r="AP113" i="40"/>
  <c r="AP112" i="40"/>
  <c r="AP111" i="40"/>
  <c r="AP110" i="40"/>
  <c r="AP109" i="40"/>
  <c r="AP108" i="40"/>
  <c r="AP107" i="40"/>
  <c r="AP106" i="40"/>
  <c r="AP105" i="40"/>
  <c r="AP122" i="40" l="1"/>
  <c r="AP125" i="40" l="1"/>
  <c r="AP126" i="40" s="1"/>
  <c r="AP127" i="40" s="1"/>
  <c r="AP100" i="40" l="1"/>
  <c r="AP99" i="40"/>
  <c r="AP95" i="40"/>
  <c r="AP94" i="40"/>
  <c r="AP93" i="40"/>
  <c r="AP92" i="40"/>
  <c r="AP91" i="40"/>
  <c r="AP90" i="40"/>
  <c r="AP89" i="40"/>
  <c r="AP88" i="40"/>
  <c r="AP86" i="40"/>
  <c r="AP85" i="40"/>
  <c r="AP84" i="40"/>
  <c r="AP83" i="40"/>
  <c r="AP82" i="40"/>
  <c r="AP81" i="40"/>
  <c r="AP80" i="40"/>
  <c r="AP79" i="40"/>
  <c r="AP78" i="40"/>
  <c r="AP77" i="40"/>
  <c r="AP75" i="40"/>
  <c r="AP74" i="40"/>
  <c r="AP73" i="40"/>
  <c r="AP72" i="40"/>
  <c r="AP71" i="40"/>
  <c r="AP70" i="40"/>
  <c r="AP69" i="40"/>
  <c r="AP68" i="40"/>
  <c r="AP67" i="40"/>
  <c r="AP66" i="40"/>
  <c r="AP65" i="40"/>
  <c r="AP64" i="40"/>
  <c r="AP63" i="40"/>
  <c r="AP62" i="40"/>
  <c r="AP61" i="40"/>
  <c r="AP60" i="40"/>
  <c r="AP55" i="40"/>
  <c r="AP54" i="40"/>
  <c r="AP50" i="40"/>
  <c r="AP49" i="40"/>
  <c r="AP48" i="40"/>
  <c r="AP47" i="40"/>
  <c r="AP46" i="40"/>
  <c r="AP45" i="40"/>
  <c r="AP44" i="40"/>
  <c r="AP43" i="40"/>
  <c r="AP41" i="40"/>
  <c r="AP40" i="40"/>
  <c r="AP39" i="40"/>
  <c r="AP38" i="40"/>
  <c r="AP37" i="40"/>
  <c r="AP36" i="40"/>
  <c r="AP35" i="40"/>
  <c r="AP34" i="40"/>
  <c r="AP33" i="40"/>
  <c r="AP32" i="40"/>
  <c r="AP30" i="40"/>
  <c r="AP29" i="40"/>
  <c r="AP28" i="40"/>
  <c r="AP27" i="40"/>
  <c r="AP26" i="40"/>
  <c r="AP25" i="40"/>
  <c r="AP24" i="40"/>
  <c r="AP23" i="40"/>
  <c r="AP22" i="40"/>
  <c r="AP21" i="40"/>
  <c r="AP20" i="40"/>
  <c r="AP19" i="40"/>
  <c r="AP18" i="40"/>
  <c r="AP17" i="40"/>
  <c r="AP16" i="40"/>
  <c r="AP15" i="40"/>
  <c r="AP14" i="41"/>
  <c r="AP24" i="41"/>
  <c r="AP20" i="39"/>
  <c r="AP19" i="39"/>
  <c r="AP21" i="39" s="1"/>
  <c r="AP16" i="39"/>
  <c r="AP17" i="39"/>
  <c r="AP18" i="39"/>
  <c r="AP15" i="39"/>
  <c r="AP56" i="40" l="1"/>
  <c r="AP57" i="40" s="1"/>
  <c r="AP58" i="40" s="1"/>
  <c r="AP101" i="40"/>
  <c r="AP102" i="40" s="1"/>
  <c r="AP103" i="40" s="1"/>
  <c r="AP23" i="41" l="1"/>
  <c r="AP34" i="41"/>
  <c r="AP27" i="41"/>
  <c r="AP28" i="41" s="1"/>
  <c r="AP29" i="41" s="1"/>
  <c r="AP15" i="41"/>
  <c r="AP16" i="41" l="1"/>
  <c r="AP21" i="41" s="1"/>
  <c r="AP22" i="41" s="1"/>
  <c r="AP35" i="41"/>
  <c r="AP36" i="41" s="1"/>
  <c r="AP35" i="39" l="1"/>
  <c r="AP28" i="39"/>
  <c r="AP29" i="39" s="1"/>
  <c r="AP30" i="39" s="1"/>
  <c r="AP22" i="39" l="1"/>
  <c r="AP23" i="39" s="1"/>
  <c r="AP36" i="39"/>
  <c r="AP37" i="39" s="1"/>
  <c r="D10" i="20" l="1"/>
  <c r="B10" i="20"/>
  <c r="D9" i="20"/>
  <c r="B9" i="20"/>
  <c r="C9" i="20" s="1"/>
  <c r="E10" i="20" l="1"/>
  <c r="C10" i="20" l="1"/>
  <c r="D16" i="20" l="1"/>
  <c r="B16" i="20"/>
  <c r="C16" i="20" s="1"/>
  <c r="D16" i="25" l="1"/>
  <c r="D15" i="25"/>
  <c r="D14" i="25"/>
  <c r="D13" i="25"/>
  <c r="G13" i="25" s="1"/>
  <c r="D12" i="25"/>
  <c r="D11" i="25"/>
  <c r="D10" i="25"/>
  <c r="D9" i="25"/>
  <c r="E9" i="25" s="1"/>
  <c r="F9" i="25" s="1"/>
  <c r="D8" i="25"/>
  <c r="D7" i="25"/>
  <c r="D6" i="25"/>
  <c r="A16" i="25"/>
  <c r="H16" i="25" s="1"/>
  <c r="A15" i="25"/>
  <c r="A14" i="25"/>
  <c r="H14" i="25" s="1"/>
  <c r="A13" i="25"/>
  <c r="A12" i="25"/>
  <c r="H12" i="25" s="1"/>
  <c r="A11" i="25"/>
  <c r="A10" i="25"/>
  <c r="E10" i="25" s="1"/>
  <c r="F10" i="25" s="1"/>
  <c r="A9" i="25"/>
  <c r="A8" i="25"/>
  <c r="H8" i="25" s="1"/>
  <c r="A7" i="25"/>
  <c r="A6" i="25"/>
  <c r="E6" i="25" s="1"/>
  <c r="F6" i="25" s="1"/>
  <c r="D2" i="25"/>
  <c r="G16" i="25" s="1"/>
  <c r="G7" i="25" l="1"/>
  <c r="H11" i="25"/>
  <c r="E15" i="25"/>
  <c r="F15" i="25" s="1"/>
  <c r="E16" i="20"/>
  <c r="E8" i="25"/>
  <c r="F8" i="25" s="1"/>
  <c r="E12" i="25"/>
  <c r="F12" i="25" s="1"/>
  <c r="E16" i="25"/>
  <c r="F16" i="25" s="1"/>
  <c r="I16" i="25" s="1"/>
  <c r="J16" i="25" s="1"/>
  <c r="H7" i="25"/>
  <c r="H9" i="25"/>
  <c r="H10" i="25"/>
  <c r="H13" i="25"/>
  <c r="H15" i="25"/>
  <c r="G9" i="25"/>
  <c r="I9" i="25" s="1"/>
  <c r="G11" i="25"/>
  <c r="G15" i="25"/>
  <c r="I15" i="25" s="1"/>
  <c r="E7" i="25"/>
  <c r="F7" i="25" s="1"/>
  <c r="I7" i="25" s="1"/>
  <c r="E11" i="25"/>
  <c r="F11" i="25" s="1"/>
  <c r="I11" i="25" s="1"/>
  <c r="J11" i="25" s="1"/>
  <c r="E13" i="25"/>
  <c r="F13" i="25" s="1"/>
  <c r="I13" i="25" s="1"/>
  <c r="H6" i="25"/>
  <c r="G6" i="25"/>
  <c r="I6" i="25" s="1"/>
  <c r="G8" i="25"/>
  <c r="G10" i="25"/>
  <c r="I10" i="25" s="1"/>
  <c r="G12" i="25"/>
  <c r="G14" i="25"/>
  <c r="E14" i="25"/>
  <c r="F14" i="25" s="1"/>
  <c r="I14" i="25" l="1"/>
  <c r="J14" i="25" s="1"/>
  <c r="J6" i="25"/>
  <c r="J15" i="25"/>
  <c r="A28" i="25" s="1"/>
  <c r="D28" i="25" s="1"/>
  <c r="J10" i="25"/>
  <c r="A23" i="25" s="1"/>
  <c r="D23" i="25" s="1"/>
  <c r="J7" i="25"/>
  <c r="I12" i="25"/>
  <c r="J12" i="25" s="1"/>
  <c r="J13" i="25"/>
  <c r="A26" i="25" s="1"/>
  <c r="D26" i="25" s="1"/>
  <c r="J9" i="25"/>
  <c r="A22" i="25" s="1"/>
  <c r="D22" i="25" s="1"/>
  <c r="I8" i="25"/>
  <c r="J8" i="25" s="1"/>
  <c r="E9" i="20" l="1"/>
  <c r="A25" i="25"/>
  <c r="D25" i="25" s="1"/>
  <c r="A21" i="25"/>
  <c r="D21" i="25" s="1"/>
  <c r="A20" i="25"/>
  <c r="D20" i="25" s="1"/>
  <c r="A27" i="25"/>
  <c r="D27" i="25" s="1"/>
  <c r="A19" i="25"/>
  <c r="D19" i="25" s="1"/>
  <c r="D29" i="25" s="1"/>
  <c r="A24" i="25"/>
  <c r="D24" i="25" s="1"/>
  <c r="C2" i="21" l="1"/>
  <c r="C10" i="21" l="1"/>
  <c r="C8" i="21"/>
  <c r="C7" i="21"/>
  <c r="C6" i="21"/>
  <c r="C4" i="21"/>
  <c r="C3" i="21"/>
  <c r="B2" i="20" l="1"/>
  <c r="B4" i="20"/>
  <c r="B5" i="20"/>
  <c r="B6" i="20"/>
  <c r="B8" i="20"/>
  <c r="C8" i="20" s="1"/>
  <c r="B12" i="20"/>
  <c r="B13" i="20"/>
  <c r="B14" i="20"/>
  <c r="B17" i="20"/>
  <c r="B18" i="20"/>
  <c r="C15" i="20" l="1"/>
  <c r="C11" i="20"/>
  <c r="C7" i="20"/>
  <c r="C3" i="20"/>
  <c r="C1" i="20"/>
  <c r="C14" i="20"/>
  <c r="C13" i="20"/>
  <c r="C12" i="20"/>
  <c r="D18" i="20"/>
  <c r="C18" i="20"/>
  <c r="D17" i="20"/>
  <c r="C17" i="20"/>
  <c r="D14" i="20"/>
  <c r="D13" i="20"/>
  <c r="D12" i="20"/>
  <c r="D8" i="20"/>
  <c r="D6" i="20"/>
  <c r="D5" i="20"/>
  <c r="C4" i="20"/>
  <c r="D4" i="20"/>
  <c r="D2" i="20"/>
  <c r="C6" i="20"/>
  <c r="C5" i="20"/>
  <c r="C2" i="20"/>
  <c r="E13" i="20" l="1"/>
  <c r="E8" i="20"/>
  <c r="E18" i="20" l="1"/>
  <c r="E17" i="20"/>
  <c r="E12" i="20"/>
  <c r="E5" i="20"/>
  <c r="E4" i="20"/>
  <c r="E2" i="20" l="1"/>
  <c r="E6" i="20"/>
  <c r="E14" i="20" l="1"/>
</calcChain>
</file>

<file path=xl/sharedStrings.xml><?xml version="1.0" encoding="utf-8"?>
<sst xmlns="http://schemas.openxmlformats.org/spreadsheetml/2006/main" count="240" uniqueCount="120">
  <si>
    <t>TOTAL</t>
  </si>
  <si>
    <t xml:space="preserve">Subtotal </t>
  </si>
  <si>
    <t xml:space="preserve">OBSERVACIONES:  </t>
  </si>
  <si>
    <t>Medida Total</t>
  </si>
  <si>
    <t>Dimensiones</t>
  </si>
  <si>
    <t>Localización</t>
  </si>
  <si>
    <t>UBICACIÓN</t>
  </si>
  <si>
    <t>M2</t>
  </si>
  <si>
    <t>UNID.</t>
  </si>
  <si>
    <t>ITEM</t>
  </si>
  <si>
    <t>PRELIMINARES</t>
  </si>
  <si>
    <t>CAPÍTULO</t>
  </si>
  <si>
    <t>ELABORÓ</t>
  </si>
  <si>
    <t>CORTE N°</t>
  </si>
  <si>
    <t>AA</t>
  </si>
  <si>
    <t>MM</t>
  </si>
  <si>
    <t>DD</t>
  </si>
  <si>
    <t>FECHA</t>
  </si>
  <si>
    <t>DE</t>
  </si>
  <si>
    <t>HOJA</t>
  </si>
  <si>
    <t>VERSIÓN</t>
  </si>
  <si>
    <t>FECHA EMISIÓN</t>
  </si>
  <si>
    <t>Cantidad</t>
  </si>
  <si>
    <t>Ancho (m)</t>
  </si>
  <si>
    <t>Longitud (m)</t>
  </si>
  <si>
    <t>CUBIERTA</t>
  </si>
  <si>
    <t>ESTRUCTURA DE CONCRETO</t>
  </si>
  <si>
    <t>CIMENTACIÓN</t>
  </si>
  <si>
    <t>PISOS-BASES-RELLENOS</t>
  </si>
  <si>
    <t>ML</t>
  </si>
  <si>
    <t>1.</t>
  </si>
  <si>
    <t>2.</t>
  </si>
  <si>
    <t>2.1.</t>
  </si>
  <si>
    <t>1.1.</t>
  </si>
  <si>
    <t>2.2.</t>
  </si>
  <si>
    <t>2.3.</t>
  </si>
  <si>
    <t>3.</t>
  </si>
  <si>
    <t>3.1.</t>
  </si>
  <si>
    <t>4.</t>
  </si>
  <si>
    <t>4.1.</t>
  </si>
  <si>
    <t>4.3.</t>
  </si>
  <si>
    <t>5.</t>
  </si>
  <si>
    <t>5.1.</t>
  </si>
  <si>
    <t>5.2.</t>
  </si>
  <si>
    <t>5.3.</t>
  </si>
  <si>
    <t>Pendiente talud</t>
  </si>
  <si>
    <t>Altura relleno plano (m)</t>
  </si>
  <si>
    <t>A</t>
  </si>
  <si>
    <t>B</t>
  </si>
  <si>
    <t>C</t>
  </si>
  <si>
    <t>3.3.</t>
  </si>
  <si>
    <t>4.12.</t>
  </si>
  <si>
    <t>3.2.</t>
  </si>
  <si>
    <t>Alto (m)</t>
  </si>
  <si>
    <t>ARQ. Alex Sandoval P</t>
  </si>
  <si>
    <t xml:space="preserve"> CONSTRUCCIÓN POLIDEPORTIVO SUTAMARCHAN-BOYACÁ, COMPLEMENTO  SEGUNDA FASE.</t>
  </si>
  <si>
    <t>PROYECTO</t>
  </si>
  <si>
    <t>CARPINTERIA METALICA</t>
  </si>
  <si>
    <t>1.1- BARANDAS</t>
  </si>
  <si>
    <t>Suministro e instalación de barandas en tuberia metálica agua negra D=2", C. 0.80, Soldado, Según Diseño, Incluye anticorrosivo y pintura.</t>
  </si>
  <si>
    <t xml:space="preserve"> CONSTRUCCIÓN POLIDEPORTIVO SUTAMARCHAN-BOYACÁ, COMPLEMENTO SEGUNDA FASE.</t>
  </si>
  <si>
    <t>PINTURA</t>
  </si>
  <si>
    <t>VIDRIOS Y ACCESORIOS</t>
  </si>
  <si>
    <t>2.0- VIDRIOS Y ACCESORIOS</t>
  </si>
  <si>
    <t>Incrustaciones 3 piezas en porcelana color blanco</t>
  </si>
  <si>
    <t>3.0- PINTURA</t>
  </si>
  <si>
    <t>Estuco Muros</t>
  </si>
  <si>
    <t xml:space="preserve"> Pintura Fachada en Vinilo para Exteriores</t>
  </si>
  <si>
    <t>Fachada en Graniplast</t>
  </si>
  <si>
    <t>Columnas graderia frete</t>
  </si>
  <si>
    <t>columnas graderia  lateral</t>
  </si>
  <si>
    <t>cara posterior graderia</t>
  </si>
  <si>
    <t xml:space="preserve">columnas laterales </t>
  </si>
  <si>
    <t xml:space="preserve">vigas laterales </t>
  </si>
  <si>
    <t>muro lateral pequeño</t>
  </si>
  <si>
    <t>muro lateral mediano</t>
  </si>
  <si>
    <t>columna de muro mediano</t>
  </si>
  <si>
    <t>viga muro mediano</t>
  </si>
  <si>
    <t>muros frontales</t>
  </si>
  <si>
    <t>columnas fontales</t>
  </si>
  <si>
    <t xml:space="preserve">vigas frontales </t>
  </si>
  <si>
    <t xml:space="preserve">graderia fase dos </t>
  </si>
  <si>
    <t>escalones  superiores huella</t>
  </si>
  <si>
    <t>escalones cortos huella izq.</t>
  </si>
  <si>
    <t>zona de jueces</t>
  </si>
  <si>
    <t>escalones graderia antigua huella</t>
  </si>
  <si>
    <t>escalon corto der.</t>
  </si>
  <si>
    <t>escalones  superiores contrahuella</t>
  </si>
  <si>
    <t>escalon corto der.contahuella</t>
  </si>
  <si>
    <t>escalones cortos huella izq. Contrahuella</t>
  </si>
  <si>
    <t xml:space="preserve">escalones graderia antigua contahuella </t>
  </si>
  <si>
    <t xml:space="preserve">descanso </t>
  </si>
  <si>
    <t>muros parte superior graderia</t>
  </si>
  <si>
    <t>vigas graderia cara interna</t>
  </si>
  <si>
    <t>viga corona graderia</t>
  </si>
  <si>
    <t>Menos puertas principales</t>
  </si>
  <si>
    <t>placa baño discapacitados</t>
  </si>
  <si>
    <t>zona de lavamanos baños</t>
  </si>
  <si>
    <t xml:space="preserve">cara frontar duchas baños </t>
  </si>
  <si>
    <t xml:space="preserve">cara lateral duchas baños </t>
  </si>
  <si>
    <t>cara lateral baños</t>
  </si>
  <si>
    <t>baños</t>
  </si>
  <si>
    <t xml:space="preserve">zona de sanitarios </t>
  </si>
  <si>
    <t>BAÑOS</t>
  </si>
  <si>
    <t>descanso</t>
  </si>
  <si>
    <t>escalones</t>
  </si>
  <si>
    <t xml:space="preserve">parales </t>
  </si>
  <si>
    <t>parales sona de jueces</t>
  </si>
  <si>
    <t xml:space="preserve">zona  superior de jueces </t>
  </si>
  <si>
    <t>zonas laterales de jueces</t>
  </si>
  <si>
    <t xml:space="preserve">porta jabones </t>
  </si>
  <si>
    <t>Menos puertas baños</t>
  </si>
  <si>
    <t>Menos baños</t>
  </si>
  <si>
    <t xml:space="preserve">Laterales tarima </t>
  </si>
  <si>
    <t>Espejo 4 mm sin bicel baño 1 y 4</t>
  </si>
  <si>
    <t>Espejo 4 mm sin bicel baño 2</t>
  </si>
  <si>
    <t>Espejo 4 mm sin bicel baño 3</t>
  </si>
  <si>
    <t xml:space="preserve">muros posterior </t>
  </si>
  <si>
    <t xml:space="preserve">cara posterior </t>
  </si>
  <si>
    <t>vigas  cara interna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</si>
</sst>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6" formatCode="0.000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sz val="10"/>
      <color indexed="8"/>
      <name val="MS Sans Serif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5" fillId="0" borderId="0"/>
    <xf numFmtId="0" fontId="15" fillId="0" borderId="0"/>
    <xf numFmtId="0" fontId="4" fillId="0" borderId="0"/>
    <xf numFmtId="0" fontId="16" fillId="0" borderId="0"/>
    <xf numFmtId="0" fontId="16" fillId="0" borderId="0"/>
    <xf numFmtId="0" fontId="15" fillId="0" borderId="0"/>
    <xf numFmtId="0" fontId="2" fillId="0" borderId="0"/>
    <xf numFmtId="0" fontId="1" fillId="0" borderId="0"/>
  </cellStyleXfs>
  <cellXfs count="175">
    <xf numFmtId="0" fontId="0" fillId="0" borderId="0" xfId="0"/>
    <xf numFmtId="4" fontId="0" fillId="0" borderId="0" xfId="0" applyNumberFormat="1"/>
    <xf numFmtId="0" fontId="3" fillId="0" borderId="0" xfId="0" applyFont="1"/>
    <xf numFmtId="0" fontId="0" fillId="0" borderId="0" xfId="0" applyBorder="1"/>
    <xf numFmtId="4" fontId="5" fillId="0" borderId="10" xfId="0" applyNumberFormat="1" applyFont="1" applyBorder="1" applyAlignment="1"/>
    <xf numFmtId="4" fontId="7" fillId="0" borderId="15" xfId="0" applyNumberFormat="1" applyFont="1" applyBorder="1" applyAlignment="1"/>
    <xf numFmtId="2" fontId="0" fillId="0" borderId="0" xfId="0" applyNumberFormat="1" applyAlignment="1">
      <alignment horizontal="right"/>
    </xf>
    <xf numFmtId="2" fontId="5" fillId="0" borderId="21" xfId="0" applyNumberFormat="1" applyFont="1" applyBorder="1" applyAlignment="1">
      <alignment horizontal="center"/>
    </xf>
    <xf numFmtId="0" fontId="5" fillId="0" borderId="22" xfId="0" applyFont="1" applyBorder="1" applyAlignment="1">
      <alignment horizontal="left"/>
    </xf>
    <xf numFmtId="0" fontId="3" fillId="0" borderId="23" xfId="0" applyFont="1" applyBorder="1"/>
    <xf numFmtId="0" fontId="0" fillId="0" borderId="24" xfId="0" applyBorder="1"/>
    <xf numFmtId="0" fontId="0" fillId="0" borderId="24" xfId="0" applyFill="1" applyBorder="1"/>
    <xf numFmtId="0" fontId="0" fillId="0" borderId="25" xfId="0" applyBorder="1"/>
    <xf numFmtId="2" fontId="5" fillId="0" borderId="26" xfId="0" applyNumberFormat="1" applyFont="1" applyBorder="1" applyAlignment="1">
      <alignment horizontal="center"/>
    </xf>
    <xf numFmtId="2" fontId="5" fillId="0" borderId="27" xfId="0" applyNumberFormat="1" applyFont="1" applyBorder="1" applyAlignment="1">
      <alignment horizontal="center"/>
    </xf>
    <xf numFmtId="0" fontId="3" fillId="0" borderId="28" xfId="0" applyFont="1" applyBorder="1"/>
    <xf numFmtId="0" fontId="0" fillId="0" borderId="29" xfId="0" applyBorder="1"/>
    <xf numFmtId="0" fontId="0" fillId="0" borderId="29" xfId="0" applyFill="1" applyBorder="1"/>
    <xf numFmtId="0" fontId="0" fillId="0" borderId="30" xfId="0" applyBorder="1"/>
    <xf numFmtId="2" fontId="5" fillId="0" borderId="31" xfId="0" applyNumberFormat="1" applyFont="1" applyBorder="1" applyAlignment="1">
      <alignment horizontal="center"/>
    </xf>
    <xf numFmtId="0" fontId="3" fillId="0" borderId="32" xfId="0" applyFont="1" applyBorder="1"/>
    <xf numFmtId="0" fontId="0" fillId="0" borderId="33" xfId="0" applyBorder="1"/>
    <xf numFmtId="0" fontId="0" fillId="0" borderId="33" xfId="0" applyFill="1" applyBorder="1"/>
    <xf numFmtId="0" fontId="0" fillId="0" borderId="34" xfId="0" applyBorder="1"/>
    <xf numFmtId="0" fontId="5" fillId="0" borderId="33" xfId="0" applyFont="1" applyFill="1" applyBorder="1" applyAlignment="1">
      <alignment horizontal="center" vertical="center" textRotation="180"/>
    </xf>
    <xf numFmtId="0" fontId="0" fillId="0" borderId="34" xfId="0" applyFill="1" applyBorder="1"/>
    <xf numFmtId="0" fontId="8" fillId="0" borderId="33" xfId="0" applyFont="1" applyFill="1" applyBorder="1"/>
    <xf numFmtId="0" fontId="9" fillId="0" borderId="0" xfId="0" applyFont="1" applyBorder="1" applyAlignment="1">
      <alignment horizontal="left"/>
    </xf>
    <xf numFmtId="0" fontId="5" fillId="0" borderId="27" xfId="0" applyFont="1" applyBorder="1" applyAlignment="1">
      <alignment horizontal="center"/>
    </xf>
    <xf numFmtId="0" fontId="5" fillId="0" borderId="27" xfId="0" applyFont="1" applyBorder="1"/>
    <xf numFmtId="0" fontId="5" fillId="0" borderId="22" xfId="0" applyFont="1" applyBorder="1"/>
    <xf numFmtId="0" fontId="7" fillId="0" borderId="22" xfId="0" applyFont="1" applyBorder="1" applyAlignment="1">
      <alignment horizontal="left"/>
    </xf>
    <xf numFmtId="0" fontId="0" fillId="4" borderId="0" xfId="0" applyFill="1"/>
    <xf numFmtId="2" fontId="0" fillId="0" borderId="0" xfId="0" applyNumberFormat="1"/>
    <xf numFmtId="0" fontId="0" fillId="0" borderId="33" xfId="0" applyFill="1" applyBorder="1" applyAlignment="1"/>
    <xf numFmtId="0" fontId="3" fillId="0" borderId="33" xfId="0" applyFont="1" applyFill="1" applyBorder="1" applyAlignment="1">
      <alignment vertical="top"/>
    </xf>
    <xf numFmtId="0" fontId="0" fillId="0" borderId="0" xfId="0" applyBorder="1" applyAlignment="1">
      <alignment vertical="center"/>
    </xf>
    <xf numFmtId="0" fontId="3" fillId="3" borderId="37" xfId="0" applyFont="1" applyFill="1" applyBorder="1" applyAlignment="1">
      <alignment horizontal="center"/>
    </xf>
    <xf numFmtId="0" fontId="0" fillId="0" borderId="39" xfId="0" applyFill="1" applyBorder="1" applyAlignment="1"/>
    <xf numFmtId="0" fontId="0" fillId="0" borderId="34" xfId="0" applyFill="1" applyBorder="1" applyAlignment="1"/>
    <xf numFmtId="0" fontId="3" fillId="0" borderId="44" xfId="0" applyFont="1" applyBorder="1"/>
    <xf numFmtId="0" fontId="0" fillId="0" borderId="45" xfId="0" applyBorder="1"/>
    <xf numFmtId="0" fontId="0" fillId="0" borderId="45" xfId="0" applyBorder="1" applyAlignment="1">
      <alignment horizontal="left"/>
    </xf>
    <xf numFmtId="0" fontId="0" fillId="0" borderId="46" xfId="0" applyBorder="1"/>
    <xf numFmtId="0" fontId="11" fillId="3" borderId="49" xfId="0" applyFont="1" applyFill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 wrapText="1"/>
    </xf>
    <xf numFmtId="0" fontId="13" fillId="0" borderId="0" xfId="0" applyFont="1" applyBorder="1" applyAlignment="1"/>
    <xf numFmtId="0" fontId="13" fillId="0" borderId="54" xfId="0" applyFont="1" applyBorder="1" applyAlignment="1"/>
    <xf numFmtId="0" fontId="14" fillId="0" borderId="0" xfId="0" applyFont="1" applyBorder="1" applyAlignment="1">
      <alignment vertical="center" wrapText="1"/>
    </xf>
    <xf numFmtId="0" fontId="7" fillId="0" borderId="27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wrapText="1"/>
    </xf>
    <xf numFmtId="1" fontId="5" fillId="0" borderId="27" xfId="0" applyNumberFormat="1" applyFont="1" applyBorder="1" applyAlignment="1">
      <alignment horizontal="center"/>
    </xf>
    <xf numFmtId="0" fontId="4" fillId="0" borderId="0" xfId="0" applyFont="1"/>
    <xf numFmtId="2" fontId="5" fillId="0" borderId="62" xfId="0" applyNumberFormat="1" applyFont="1" applyBorder="1" applyAlignment="1">
      <alignment horizontal="center"/>
    </xf>
    <xf numFmtId="0" fontId="0" fillId="0" borderId="27" xfId="0" applyBorder="1"/>
    <xf numFmtId="0" fontId="3" fillId="0" borderId="58" xfId="0" applyFont="1" applyBorder="1"/>
    <xf numFmtId="0" fontId="0" fillId="0" borderId="59" xfId="0" applyBorder="1"/>
    <xf numFmtId="0" fontId="0" fillId="0" borderId="60" xfId="0" applyBorder="1"/>
    <xf numFmtId="0" fontId="0" fillId="0" borderId="22" xfId="0" applyBorder="1"/>
    <xf numFmtId="0" fontId="0" fillId="0" borderId="61" xfId="0" applyBorder="1"/>
    <xf numFmtId="0" fontId="0" fillId="0" borderId="37" xfId="0" applyBorder="1"/>
    <xf numFmtId="164" fontId="0" fillId="0" borderId="31" xfId="0" applyNumberFormat="1" applyBorder="1"/>
    <xf numFmtId="164" fontId="0" fillId="0" borderId="21" xfId="0" applyNumberFormat="1" applyBorder="1"/>
    <xf numFmtId="164" fontId="0" fillId="0" borderId="60" xfId="0" applyNumberFormat="1" applyBorder="1"/>
    <xf numFmtId="0" fontId="0" fillId="5" borderId="0" xfId="0" applyFill="1"/>
    <xf numFmtId="2" fontId="5" fillId="0" borderId="37" xfId="0" applyNumberFormat="1" applyFont="1" applyBorder="1" applyAlignment="1">
      <alignment horizontal="center"/>
    </xf>
    <xf numFmtId="1" fontId="5" fillId="0" borderId="37" xfId="0" applyNumberFormat="1" applyFont="1" applyBorder="1" applyAlignment="1">
      <alignment horizontal="center"/>
    </xf>
    <xf numFmtId="4" fontId="7" fillId="0" borderId="65" xfId="0" applyNumberFormat="1" applyFont="1" applyBorder="1" applyAlignment="1"/>
    <xf numFmtId="0" fontId="3" fillId="0" borderId="63" xfId="0" applyFont="1" applyBorder="1"/>
    <xf numFmtId="0" fontId="0" fillId="0" borderId="57" xfId="0" applyBorder="1"/>
    <xf numFmtId="164" fontId="0" fillId="0" borderId="62" xfId="0" applyNumberFormat="1" applyBorder="1"/>
    <xf numFmtId="0" fontId="5" fillId="0" borderId="22" xfId="0" applyFont="1" applyBorder="1" applyAlignment="1">
      <alignment horizontal="left" wrapText="1"/>
    </xf>
    <xf numFmtId="2" fontId="5" fillId="0" borderId="57" xfId="0" applyNumberFormat="1" applyFont="1" applyBorder="1" applyAlignment="1">
      <alignment horizontal="center"/>
    </xf>
    <xf numFmtId="1" fontId="5" fillId="0" borderId="57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left"/>
    </xf>
    <xf numFmtId="0" fontId="5" fillId="0" borderId="58" xfId="0" applyFont="1" applyBorder="1" applyAlignment="1">
      <alignment horizontal="left" wrapText="1"/>
    </xf>
    <xf numFmtId="0" fontId="5" fillId="0" borderId="63" xfId="0" applyFont="1" applyBorder="1" applyAlignment="1">
      <alignment horizontal="left" wrapText="1"/>
    </xf>
    <xf numFmtId="0" fontId="3" fillId="0" borderId="33" xfId="0" applyFont="1" applyFill="1" applyBorder="1" applyAlignment="1"/>
    <xf numFmtId="0" fontId="17" fillId="0" borderId="27" xfId="0" applyFont="1" applyFill="1" applyBorder="1" applyAlignment="1"/>
    <xf numFmtId="2" fontId="5" fillId="0" borderId="0" xfId="0" applyNumberFormat="1" applyFont="1" applyFill="1" applyBorder="1" applyAlignment="1">
      <alignment horizontal="right"/>
    </xf>
    <xf numFmtId="2" fontId="5" fillId="0" borderId="59" xfId="0" applyNumberFormat="1" applyFont="1" applyBorder="1" applyAlignment="1">
      <alignment horizontal="center"/>
    </xf>
    <xf numFmtId="1" fontId="5" fillId="0" borderId="59" xfId="0" applyNumberFormat="1" applyFont="1" applyBorder="1" applyAlignment="1">
      <alignment horizontal="center"/>
    </xf>
    <xf numFmtId="2" fontId="5" fillId="0" borderId="60" xfId="0" applyNumberFormat="1" applyFont="1" applyBorder="1" applyAlignment="1">
      <alignment horizontal="center"/>
    </xf>
    <xf numFmtId="4" fontId="5" fillId="0" borderId="31" xfId="0" applyNumberFormat="1" applyFont="1" applyBorder="1" applyAlignment="1"/>
    <xf numFmtId="0" fontId="17" fillId="0" borderId="66" xfId="0" applyFont="1" applyFill="1" applyBorder="1" applyAlignment="1"/>
    <xf numFmtId="0" fontId="17" fillId="0" borderId="13" xfId="0" applyFont="1" applyFill="1" applyBorder="1" applyAlignment="1"/>
    <xf numFmtId="0" fontId="5" fillId="0" borderId="61" xfId="0" applyFont="1" applyBorder="1" applyAlignment="1">
      <alignment horizontal="left"/>
    </xf>
    <xf numFmtId="4" fontId="6" fillId="0" borderId="3" xfId="0" applyNumberFormat="1" applyFont="1" applyFill="1" applyBorder="1"/>
    <xf numFmtId="0" fontId="7" fillId="0" borderId="33" xfId="0" applyFont="1" applyFill="1" applyBorder="1"/>
    <xf numFmtId="2" fontId="5" fillId="0" borderId="35" xfId="0" applyNumberFormat="1" applyFont="1" applyBorder="1" applyAlignment="1">
      <alignment horizontal="center"/>
    </xf>
    <xf numFmtId="4" fontId="7" fillId="2" borderId="3" xfId="0" applyNumberFormat="1" applyFont="1" applyFill="1" applyBorder="1"/>
    <xf numFmtId="4" fontId="7" fillId="2" borderId="21" xfId="0" applyNumberFormat="1" applyFont="1" applyFill="1" applyBorder="1"/>
    <xf numFmtId="4" fontId="7" fillId="0" borderId="62" xfId="0" applyNumberFormat="1" applyFont="1" applyBorder="1" applyAlignment="1"/>
    <xf numFmtId="2" fontId="5" fillId="0" borderId="57" xfId="0" applyNumberFormat="1" applyFont="1" applyFill="1" applyBorder="1" applyAlignment="1">
      <alignment horizontal="center"/>
    </xf>
    <xf numFmtId="1" fontId="5" fillId="0" borderId="57" xfId="0" applyNumberFormat="1" applyFont="1" applyFill="1" applyBorder="1" applyAlignment="1">
      <alignment horizontal="center"/>
    </xf>
    <xf numFmtId="2" fontId="5" fillId="0" borderId="62" xfId="0" applyNumberFormat="1" applyFont="1" applyFill="1" applyBorder="1" applyAlignment="1">
      <alignment horizontal="center"/>
    </xf>
    <xf numFmtId="0" fontId="5" fillId="0" borderId="63" xfId="0" applyFont="1" applyFill="1" applyBorder="1" applyAlignment="1">
      <alignment horizontal="left" wrapText="1"/>
    </xf>
    <xf numFmtId="0" fontId="7" fillId="0" borderId="0" xfId="0" applyFont="1" applyBorder="1" applyAlignment="1"/>
    <xf numFmtId="166" fontId="5" fillId="0" borderId="59" xfId="0" applyNumberFormat="1" applyFont="1" applyBorder="1" applyAlignment="1">
      <alignment horizontal="center"/>
    </xf>
    <xf numFmtId="0" fontId="5" fillId="0" borderId="5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20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0" borderId="19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5" fillId="0" borderId="14" xfId="0" applyFont="1" applyBorder="1" applyAlignment="1">
      <alignment horizontal="left" vertical="top"/>
    </xf>
    <xf numFmtId="0" fontId="5" fillId="0" borderId="9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7" fillId="0" borderId="18" xfId="0" applyFont="1" applyFill="1" applyBorder="1" applyAlignment="1">
      <alignment horizontal="center"/>
    </xf>
    <xf numFmtId="0" fontId="7" fillId="0" borderId="17" xfId="0" applyFont="1" applyFill="1" applyBorder="1" applyAlignment="1">
      <alignment horizontal="center"/>
    </xf>
    <xf numFmtId="0" fontId="7" fillId="0" borderId="16" xfId="0" applyFont="1" applyFill="1" applyBorder="1" applyAlignment="1">
      <alignment horizontal="center"/>
    </xf>
    <xf numFmtId="9" fontId="7" fillId="0" borderId="13" xfId="0" applyNumberFormat="1" applyFont="1" applyFill="1" applyBorder="1" applyAlignment="1">
      <alignment horizontal="center" vertical="center" wrapText="1"/>
    </xf>
    <xf numFmtId="9" fontId="7" fillId="0" borderId="12" xfId="0" applyNumberFormat="1" applyFont="1" applyFill="1" applyBorder="1" applyAlignment="1">
      <alignment horizontal="center" vertical="center" wrapText="1"/>
    </xf>
    <xf numFmtId="9" fontId="7" fillId="0" borderId="11" xfId="0" applyNumberFormat="1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51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7" fillId="3" borderId="48" xfId="0" applyFont="1" applyFill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3" fillId="3" borderId="43" xfId="0" quotePrefix="1" applyFont="1" applyFill="1" applyBorder="1" applyAlignment="1">
      <alignment horizontal="center" vertical="center"/>
    </xf>
    <xf numFmtId="0" fontId="3" fillId="3" borderId="38" xfId="0" quotePrefix="1" applyFont="1" applyFill="1" applyBorder="1" applyAlignment="1">
      <alignment horizontal="center" vertical="center"/>
    </xf>
    <xf numFmtId="0" fontId="3" fillId="3" borderId="42" xfId="0" quotePrefix="1" applyFont="1" applyFill="1" applyBorder="1" applyAlignment="1">
      <alignment horizontal="center"/>
    </xf>
    <xf numFmtId="0" fontId="3" fillId="3" borderId="17" xfId="0" quotePrefix="1" applyFont="1" applyFill="1" applyBorder="1" applyAlignment="1">
      <alignment horizontal="center"/>
    </xf>
    <xf numFmtId="0" fontId="3" fillId="3" borderId="16" xfId="0" quotePrefix="1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4" fontId="10" fillId="3" borderId="40" xfId="0" applyNumberFormat="1" applyFont="1" applyFill="1" applyBorder="1" applyAlignment="1">
      <alignment horizontal="center" vertical="center"/>
    </xf>
    <xf numFmtId="4" fontId="10" fillId="3" borderId="35" xfId="0" applyNumberFormat="1" applyFont="1" applyFill="1" applyBorder="1" applyAlignment="1">
      <alignment horizontal="center" vertical="center"/>
    </xf>
    <xf numFmtId="0" fontId="7" fillId="0" borderId="54" xfId="0" applyFont="1" applyBorder="1" applyAlignment="1"/>
    <xf numFmtId="0" fontId="3" fillId="3" borderId="53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7" fillId="3" borderId="53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7" fillId="0" borderId="53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3" fillId="0" borderId="53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3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11" xfId="0" applyFont="1" applyBorder="1" applyAlignment="1">
      <alignment horizontal="left"/>
    </xf>
    <xf numFmtId="0" fontId="7" fillId="0" borderId="53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left"/>
    </xf>
    <xf numFmtId="0" fontId="7" fillId="0" borderId="12" xfId="0" applyFont="1" applyFill="1" applyBorder="1" applyAlignment="1">
      <alignment horizontal="center" vertical="center"/>
    </xf>
    <xf numFmtId="0" fontId="5" fillId="0" borderId="53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7" fillId="0" borderId="64" xfId="0" applyFont="1" applyFill="1" applyBorder="1" applyAlignment="1">
      <alignment horizontal="center"/>
    </xf>
    <xf numFmtId="0" fontId="7" fillId="0" borderId="56" xfId="0" applyFont="1" applyFill="1" applyBorder="1" applyAlignment="1">
      <alignment horizontal="center"/>
    </xf>
    <xf numFmtId="0" fontId="7" fillId="0" borderId="5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0" fillId="0" borderId="51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7" fillId="0" borderId="48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50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/>
    </xf>
    <xf numFmtId="0" fontId="18" fillId="0" borderId="13" xfId="0" applyFont="1" applyFill="1" applyBorder="1" applyAlignment="1"/>
  </cellXfs>
  <cellStyles count="9">
    <cellStyle name="Normal" xfId="0" builtinId="0"/>
    <cellStyle name="Normal 2" xfId="1"/>
    <cellStyle name="Normal 2 2" xfId="2"/>
    <cellStyle name="Normal 2 3" xfId="3"/>
    <cellStyle name="Normal 3" xfId="7"/>
    <cellStyle name="Normal 3 2" xfId="8"/>
    <cellStyle name="Normal 4" xfId="4"/>
    <cellStyle name="Normal 4 2" xfId="5"/>
    <cellStyle name="Normal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eg"/><Relationship Id="rId3" Type="http://schemas.openxmlformats.org/officeDocument/2006/relationships/image" Target="../media/image5.jpeg"/><Relationship Id="rId7" Type="http://schemas.openxmlformats.org/officeDocument/2006/relationships/image" Target="../media/image9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6" Type="http://schemas.openxmlformats.org/officeDocument/2006/relationships/image" Target="../media/image8.jpeg"/><Relationship Id="rId5" Type="http://schemas.openxmlformats.org/officeDocument/2006/relationships/image" Target="../media/image7.jpeg"/><Relationship Id="rId4" Type="http://schemas.openxmlformats.org/officeDocument/2006/relationships/image" Target="../media/image6.jpeg"/><Relationship Id="rId9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79</xdr:col>
      <xdr:colOff>1019175</xdr:colOff>
      <xdr:row>54</xdr:row>
      <xdr:rowOff>0</xdr:rowOff>
    </xdr:from>
    <xdr:to>
      <xdr:col>79</xdr:col>
      <xdr:colOff>1019175</xdr:colOff>
      <xdr:row>55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ShapeType="1"/>
        </xdr:cNvSpPr>
      </xdr:nvSpPr>
      <xdr:spPr bwMode="auto">
        <a:xfrm>
          <a:off x="46005750" y="11163300"/>
          <a:ext cx="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6</xdr:col>
      <xdr:colOff>68035</xdr:colOff>
      <xdr:row>12</xdr:row>
      <xdr:rowOff>108137</xdr:rowOff>
    </xdr:from>
    <xdr:to>
      <xdr:col>32</xdr:col>
      <xdr:colOff>13607</xdr:colOff>
      <xdr:row>34</xdr:row>
      <xdr:rowOff>194251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5642" y="2707101"/>
          <a:ext cx="6504215" cy="522961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79</xdr:col>
      <xdr:colOff>1019175</xdr:colOff>
      <xdr:row>53</xdr:row>
      <xdr:rowOff>0</xdr:rowOff>
    </xdr:from>
    <xdr:to>
      <xdr:col>79</xdr:col>
      <xdr:colOff>1019175</xdr:colOff>
      <xdr:row>54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ShapeType="1"/>
        </xdr:cNvSpPr>
      </xdr:nvSpPr>
      <xdr:spPr bwMode="auto">
        <a:xfrm>
          <a:off x="46005750" y="11734800"/>
          <a:ext cx="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5</xdr:col>
      <xdr:colOff>231322</xdr:colOff>
      <xdr:row>15</xdr:row>
      <xdr:rowOff>8701</xdr:rowOff>
    </xdr:from>
    <xdr:to>
      <xdr:col>31</xdr:col>
      <xdr:colOff>201796</xdr:colOff>
      <xdr:row>33</xdr:row>
      <xdr:rowOff>-1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6786" y="3219987"/>
          <a:ext cx="6556331" cy="39781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79</xdr:col>
      <xdr:colOff>1019175</xdr:colOff>
      <xdr:row>91</xdr:row>
      <xdr:rowOff>0</xdr:rowOff>
    </xdr:from>
    <xdr:to>
      <xdr:col>79</xdr:col>
      <xdr:colOff>1019175</xdr:colOff>
      <xdr:row>92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ShapeType="1"/>
        </xdr:cNvSpPr>
      </xdr:nvSpPr>
      <xdr:spPr bwMode="auto">
        <a:xfrm>
          <a:off x="46005750" y="11734800"/>
          <a:ext cx="0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27214</xdr:colOff>
      <xdr:row>45</xdr:row>
      <xdr:rowOff>108856</xdr:rowOff>
    </xdr:from>
    <xdr:to>
      <xdr:col>27</xdr:col>
      <xdr:colOff>209369</xdr:colOff>
      <xdr:row>56</xdr:row>
      <xdr:rowOff>13607</xdr:rowOff>
    </xdr:to>
    <xdr:pic>
      <xdr:nvPicPr>
        <xdr:cNvPr id="4" name="Imagen 3" descr="WhatsApp Image 2017-10-02 at 1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9464" y="9987642"/>
          <a:ext cx="4291512" cy="2449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108858</xdr:colOff>
      <xdr:row>107</xdr:row>
      <xdr:rowOff>68037</xdr:rowOff>
    </xdr:from>
    <xdr:to>
      <xdr:col>19</xdr:col>
      <xdr:colOff>76503</xdr:colOff>
      <xdr:row>120</xdr:row>
      <xdr:rowOff>0</xdr:rowOff>
    </xdr:to>
    <xdr:pic>
      <xdr:nvPicPr>
        <xdr:cNvPr id="5" name="Imagen 4" descr="WhatsApp Image 2017-10-02 at 1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715" y="23118537"/>
          <a:ext cx="4199467" cy="2408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244926</xdr:colOff>
      <xdr:row>34</xdr:row>
      <xdr:rowOff>1053</xdr:rowOff>
    </xdr:from>
    <xdr:to>
      <xdr:col>27</xdr:col>
      <xdr:colOff>142746</xdr:colOff>
      <xdr:row>44</xdr:row>
      <xdr:rowOff>108858</xdr:rowOff>
    </xdr:to>
    <xdr:pic>
      <xdr:nvPicPr>
        <xdr:cNvPr id="6" name="Imagen 5" descr="WhatsApp Image 2017-10-02 at 1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47" y="7335303"/>
          <a:ext cx="4252106" cy="24210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163285</xdr:colOff>
      <xdr:row>107</xdr:row>
      <xdr:rowOff>95250</xdr:rowOff>
    </xdr:from>
    <xdr:to>
      <xdr:col>35</xdr:col>
      <xdr:colOff>573688</xdr:colOff>
      <xdr:row>120</xdr:row>
      <xdr:rowOff>70758</xdr:rowOff>
    </xdr:to>
    <xdr:pic>
      <xdr:nvPicPr>
        <xdr:cNvPr id="7" name="Imagen 6" descr="WhatsApp Image 2017-10-02 at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9892" y="23145750"/>
          <a:ext cx="4274832" cy="2452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40821</xdr:colOff>
      <xdr:row>58</xdr:row>
      <xdr:rowOff>204109</xdr:rowOff>
    </xdr:from>
    <xdr:to>
      <xdr:col>26</xdr:col>
      <xdr:colOff>176893</xdr:colOff>
      <xdr:row>68</xdr:row>
      <xdr:rowOff>199111</xdr:rowOff>
    </xdr:to>
    <xdr:pic>
      <xdr:nvPicPr>
        <xdr:cNvPr id="8" name="Imagen 7" descr="WhatsApp Image 2017-10-02 at 1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13103680"/>
          <a:ext cx="3755572" cy="2144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231322</xdr:colOff>
      <xdr:row>92</xdr:row>
      <xdr:rowOff>95249</xdr:rowOff>
    </xdr:from>
    <xdr:to>
      <xdr:col>27</xdr:col>
      <xdr:colOff>95251</xdr:colOff>
      <xdr:row>103</xdr:row>
      <xdr:rowOff>161890</xdr:rowOff>
    </xdr:to>
    <xdr:pic>
      <xdr:nvPicPr>
        <xdr:cNvPr id="9" name="Imagen 8" descr="WhatsApp Image 2017-10-02 at 11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3572" y="20179392"/>
          <a:ext cx="3973286" cy="22709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13605</xdr:colOff>
      <xdr:row>80</xdr:row>
      <xdr:rowOff>122465</xdr:rowOff>
    </xdr:from>
    <xdr:to>
      <xdr:col>27</xdr:col>
      <xdr:colOff>89296</xdr:colOff>
      <xdr:row>92</xdr:row>
      <xdr:rowOff>27215</xdr:rowOff>
    </xdr:to>
    <xdr:pic>
      <xdr:nvPicPr>
        <xdr:cNvPr id="10" name="Imagen 9" descr="WhatsApp Image 2017-10-02 at 1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0784" y="17879786"/>
          <a:ext cx="3940119" cy="22315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217713</xdr:colOff>
      <xdr:row>70</xdr:row>
      <xdr:rowOff>108858</xdr:rowOff>
    </xdr:from>
    <xdr:to>
      <xdr:col>26</xdr:col>
      <xdr:colOff>149678</xdr:colOff>
      <xdr:row>80</xdr:row>
      <xdr:rowOff>17868</xdr:rowOff>
    </xdr:to>
    <xdr:pic>
      <xdr:nvPicPr>
        <xdr:cNvPr id="11" name="Imagen 10" descr="WhatsApp Image 2017-10-02 at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9963" y="15621001"/>
          <a:ext cx="3796394" cy="2154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204106</xdr:colOff>
      <xdr:row>12</xdr:row>
      <xdr:rowOff>101690</xdr:rowOff>
    </xdr:from>
    <xdr:to>
      <xdr:col>30</xdr:col>
      <xdr:colOff>122465</xdr:colOff>
      <xdr:row>32</xdr:row>
      <xdr:rowOff>163181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31570" y="2700654"/>
          <a:ext cx="5497288" cy="433413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ERNANDO\FGC%20-%20JEING\PARA%20HACER%20PRESUPUESTOS\nuevoformatoseguimien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.P.U"/>
      <sheetName val="Insumos"/>
      <sheetName val="Cuadrillas"/>
    </sheetNames>
    <sheetDataSet>
      <sheetData sheetId="0"/>
      <sheetData sheetId="1">
        <row r="23">
          <cell r="A23" t="str">
            <v>P-1</v>
          </cell>
        </row>
      </sheetData>
      <sheetData sheetId="2">
        <row r="1758">
          <cell r="B1758" t="str">
            <v>ANDES</v>
          </cell>
        </row>
        <row r="1759">
          <cell r="B1759" t="str">
            <v>APIAY</v>
          </cell>
        </row>
        <row r="1760">
          <cell r="B1760" t="str">
            <v>ARAUCA</v>
          </cell>
        </row>
        <row r="1761">
          <cell r="B1761" t="str">
            <v>ARMENIA</v>
          </cell>
        </row>
        <row r="1762">
          <cell r="B1762" t="str">
            <v>BARANCABERMEGA</v>
          </cell>
        </row>
        <row r="1763">
          <cell r="B1763" t="str">
            <v>BARRANQUILLA</v>
          </cell>
        </row>
        <row r="1764">
          <cell r="B1764" t="str">
            <v>BELLO</v>
          </cell>
        </row>
        <row r="1765">
          <cell r="B1765" t="str">
            <v>BOGOTA</v>
          </cell>
        </row>
        <row r="1766">
          <cell r="B1766" t="str">
            <v>BUCARAMANGA</v>
          </cell>
        </row>
        <row r="1767">
          <cell r="B1767" t="str">
            <v>BUENAVISTA</v>
          </cell>
        </row>
        <row r="1768">
          <cell r="B1768" t="str">
            <v>BUGA</v>
          </cell>
        </row>
        <row r="1769">
          <cell r="B1769" t="str">
            <v>CALAMAR</v>
          </cell>
        </row>
        <row r="1770">
          <cell r="B1770" t="str">
            <v>CALI</v>
          </cell>
        </row>
        <row r="1771">
          <cell r="B1771" t="str">
            <v>CAREPA</v>
          </cell>
        </row>
        <row r="1772">
          <cell r="B1772" t="str">
            <v>CARTAGO</v>
          </cell>
        </row>
        <row r="1773">
          <cell r="B1773" t="str">
            <v>CHAPARRAL</v>
          </cell>
        </row>
        <row r="1774">
          <cell r="B1774" t="str">
            <v>CHIQUINQUIRA</v>
          </cell>
        </row>
        <row r="1775">
          <cell r="B1775" t="str">
            <v>CIENAGA</v>
          </cell>
        </row>
        <row r="1776">
          <cell r="B1776" t="str">
            <v>CUCUTA</v>
          </cell>
        </row>
        <row r="1777">
          <cell r="B1777" t="str">
            <v>CUMARIO</v>
          </cell>
        </row>
        <row r="1778">
          <cell r="B1778" t="str">
            <v>DUITAMA</v>
          </cell>
        </row>
        <row r="1779">
          <cell r="B1779" t="str">
            <v>FLORENCIA</v>
          </cell>
        </row>
        <row r="1780">
          <cell r="B1780" t="str">
            <v>FUSAGASUGA</v>
          </cell>
        </row>
        <row r="1781">
          <cell r="B1781" t="str">
            <v>GARZON</v>
          </cell>
        </row>
        <row r="1782">
          <cell r="B1782" t="str">
            <v>GRANADA</v>
          </cell>
        </row>
        <row r="1783">
          <cell r="B1783" t="str">
            <v>HONDA</v>
          </cell>
        </row>
        <row r="1784">
          <cell r="B1784" t="str">
            <v>IBAGUE</v>
          </cell>
        </row>
        <row r="1785">
          <cell r="B1785" t="str">
            <v>IPIALES</v>
          </cell>
        </row>
        <row r="1786">
          <cell r="B1786" t="str">
            <v>LA PLATA</v>
          </cell>
        </row>
        <row r="1787">
          <cell r="B1787" t="str">
            <v>LARANDIA</v>
          </cell>
        </row>
        <row r="1788">
          <cell r="B1788" t="str">
            <v>LETICIA</v>
          </cell>
        </row>
        <row r="1789">
          <cell r="B1789" t="str">
            <v>LOS FARALLONES</v>
          </cell>
        </row>
        <row r="1790">
          <cell r="B1790" t="str">
            <v>MALAMBO</v>
          </cell>
        </row>
        <row r="1791">
          <cell r="B1791" t="str">
            <v>MANIZALES</v>
          </cell>
        </row>
        <row r="1792">
          <cell r="B1792" t="str">
            <v>MEDELLIN</v>
          </cell>
        </row>
        <row r="1793">
          <cell r="B1793" t="str">
            <v>MELGAR</v>
          </cell>
        </row>
        <row r="1794">
          <cell r="B1794" t="str">
            <v>MITU</v>
          </cell>
        </row>
        <row r="1795">
          <cell r="B1795" t="str">
            <v>MOCOA</v>
          </cell>
        </row>
        <row r="1796">
          <cell r="B1796" t="str">
            <v>MONTENEGRO</v>
          </cell>
        </row>
        <row r="1797">
          <cell r="B1797" t="str">
            <v>MONTERIA</v>
          </cell>
        </row>
        <row r="1798">
          <cell r="B1798" t="str">
            <v>NEIVA</v>
          </cell>
        </row>
        <row r="1799">
          <cell r="B1799" t="str">
            <v>OCAÑA</v>
          </cell>
        </row>
        <row r="1800">
          <cell r="B1800" t="str">
            <v>PALMIRA</v>
          </cell>
        </row>
        <row r="1801">
          <cell r="B1801" t="str">
            <v>PAMPLONA</v>
          </cell>
        </row>
        <row r="1802">
          <cell r="B1802" t="str">
            <v>PASTO</v>
          </cell>
        </row>
        <row r="1803">
          <cell r="B1803" t="str">
            <v>PELAYA</v>
          </cell>
        </row>
        <row r="1804">
          <cell r="B1804" t="str">
            <v>PEREIRA</v>
          </cell>
        </row>
        <row r="1805">
          <cell r="B1805" t="str">
            <v>PITALITO</v>
          </cell>
        </row>
        <row r="1806">
          <cell r="B1806" t="str">
            <v>POPAYAN</v>
          </cell>
        </row>
        <row r="1807">
          <cell r="B1807" t="str">
            <v>PUERTO ASIS</v>
          </cell>
        </row>
        <row r="1808">
          <cell r="B1808" t="str">
            <v>PUERTO BERRIO</v>
          </cell>
        </row>
        <row r="1809">
          <cell r="B1809" t="str">
            <v>PUERTO CARREÑO</v>
          </cell>
        </row>
        <row r="1810">
          <cell r="B1810" t="str">
            <v>PUERTO INIRIDA</v>
          </cell>
        </row>
        <row r="1811">
          <cell r="B1811" t="str">
            <v>PUERTO RICO</v>
          </cell>
        </row>
        <row r="1812">
          <cell r="B1812" t="str">
            <v>QUIBDO</v>
          </cell>
        </row>
        <row r="1813">
          <cell r="B1813" t="str">
            <v>RIOHACHA</v>
          </cell>
        </row>
        <row r="1814">
          <cell r="B1814" t="str">
            <v>RIONEGRO</v>
          </cell>
        </row>
        <row r="1815">
          <cell r="B1815" t="str">
            <v>SAMORE</v>
          </cell>
        </row>
        <row r="1816">
          <cell r="B1816" t="str">
            <v>SAN JOSE DEL GUAVIARE</v>
          </cell>
        </row>
        <row r="1817">
          <cell r="B1817" t="str">
            <v>SAN PEDRO DE URABA</v>
          </cell>
        </row>
        <row r="1818">
          <cell r="B1818" t="str">
            <v>SAN RAFAEL</v>
          </cell>
        </row>
        <row r="1819">
          <cell r="B1819" t="str">
            <v>SAN VICENTE CHUCURRI</v>
          </cell>
        </row>
        <row r="1820">
          <cell r="B1820" t="str">
            <v>SAN VICENTE DEL CAGUAN</v>
          </cell>
        </row>
        <row r="1821">
          <cell r="B1821" t="str">
            <v>SANTA MARTA</v>
          </cell>
        </row>
        <row r="1822">
          <cell r="B1822" t="str">
            <v>SARAVENA</v>
          </cell>
        </row>
        <row r="1823">
          <cell r="B1823" t="str">
            <v>SOCORRO</v>
          </cell>
        </row>
        <row r="1824">
          <cell r="B1824" t="str">
            <v>SOGAMOSO</v>
          </cell>
        </row>
        <row r="1825">
          <cell r="B1825" t="str">
            <v>SUMAPAZ</v>
          </cell>
        </row>
        <row r="1826">
          <cell r="B1826" t="str">
            <v>TAME</v>
          </cell>
        </row>
        <row r="1827">
          <cell r="B1827" t="str">
            <v>TAURAMENA</v>
          </cell>
        </row>
        <row r="1828">
          <cell r="B1828" t="str">
            <v>TIBU</v>
          </cell>
        </row>
        <row r="1829">
          <cell r="B1829" t="str">
            <v>TUNJA</v>
          </cell>
        </row>
        <row r="1830">
          <cell r="B1830" t="str">
            <v>UBALA</v>
          </cell>
        </row>
        <row r="1831">
          <cell r="B1831" t="str">
            <v>VALLEDUPAR</v>
          </cell>
        </row>
        <row r="1832">
          <cell r="B1832" t="str">
            <v>VENECIA</v>
          </cell>
        </row>
        <row r="1833">
          <cell r="B1833" t="str">
            <v>VILLAVICENCIO</v>
          </cell>
        </row>
        <row r="1834">
          <cell r="B1834" t="str">
            <v>YOPAL</v>
          </cell>
        </row>
        <row r="1835">
          <cell r="B1835" t="str">
            <v>ZARAGOZA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opLeftCell="C1" zoomScale="80" zoomScaleNormal="80" workbookViewId="0">
      <selection activeCell="D22" sqref="D22"/>
    </sheetView>
  </sheetViews>
  <sheetFormatPr baseColWidth="10" defaultRowHeight="12.75" x14ac:dyDescent="0.2"/>
  <cols>
    <col min="1" max="1" width="11.42578125" hidden="1" customWidth="1"/>
    <col min="2" max="2" width="14.85546875" hidden="1" customWidth="1"/>
    <col min="3" max="3" width="50.7109375" bestFit="1" customWidth="1"/>
  </cols>
  <sheetData>
    <row r="1" spans="1:6" x14ac:dyDescent="0.2">
      <c r="A1" s="56" t="s">
        <v>30</v>
      </c>
      <c r="B1" s="56" t="s">
        <v>10</v>
      </c>
      <c r="C1" s="59" t="str">
        <f t="shared" ref="C1:C14" si="0">CONCATENATE(A1," ",B1)</f>
        <v>1. PRELIMINARES</v>
      </c>
      <c r="D1" s="60"/>
      <c r="E1" s="61"/>
    </row>
    <row r="2" spans="1:6" ht="13.5" thickBot="1" x14ac:dyDescent="0.25">
      <c r="A2" s="56" t="s">
        <v>33</v>
      </c>
      <c r="B2" t="e">
        <f>#REF!</f>
        <v>#REF!</v>
      </c>
      <c r="C2" s="63" t="e">
        <f>CONCATENATE(A2," ",B2)</f>
        <v>#REF!</v>
      </c>
      <c r="D2" s="64" t="e">
        <f>#REF!</f>
        <v>#REF!</v>
      </c>
      <c r="E2" s="66" t="e">
        <f>#REF!</f>
        <v>#REF!</v>
      </c>
    </row>
    <row r="3" spans="1:6" x14ac:dyDescent="0.2">
      <c r="A3" s="56" t="s">
        <v>31</v>
      </c>
      <c r="B3" s="56" t="s">
        <v>27</v>
      </c>
      <c r="C3" s="72" t="str">
        <f t="shared" si="0"/>
        <v>2. CIMENTACIÓN</v>
      </c>
      <c r="D3" s="73"/>
      <c r="E3" s="74"/>
    </row>
    <row r="4" spans="1:6" x14ac:dyDescent="0.2">
      <c r="A4" s="56" t="s">
        <v>32</v>
      </c>
      <c r="B4" t="e">
        <f>#REF!</f>
        <v>#REF!</v>
      </c>
      <c r="C4" s="62" t="e">
        <f t="shared" si="0"/>
        <v>#REF!</v>
      </c>
      <c r="D4" s="58" t="e">
        <f>#REF!</f>
        <v>#REF!</v>
      </c>
      <c r="E4" s="65" t="e">
        <f>#REF!</f>
        <v>#REF!</v>
      </c>
      <c r="F4" s="68"/>
    </row>
    <row r="5" spans="1:6" x14ac:dyDescent="0.2">
      <c r="A5" s="56" t="s">
        <v>34</v>
      </c>
      <c r="B5" t="e">
        <f>#REF!</f>
        <v>#REF!</v>
      </c>
      <c r="C5" s="62" t="e">
        <f t="shared" si="0"/>
        <v>#REF!</v>
      </c>
      <c r="D5" s="58" t="e">
        <f>#REF!</f>
        <v>#REF!</v>
      </c>
      <c r="E5" s="65" t="e">
        <f>#REF!</f>
        <v>#REF!</v>
      </c>
    </row>
    <row r="6" spans="1:6" ht="13.5" thickBot="1" x14ac:dyDescent="0.25">
      <c r="A6" s="56" t="s">
        <v>35</v>
      </c>
      <c r="B6" t="e">
        <f>#REF!</f>
        <v>#REF!</v>
      </c>
      <c r="C6" s="62" t="e">
        <f t="shared" si="0"/>
        <v>#REF!</v>
      </c>
      <c r="D6" s="58" t="e">
        <f>#REF!</f>
        <v>#REF!</v>
      </c>
      <c r="E6" s="65" t="e">
        <f>#REF!</f>
        <v>#REF!</v>
      </c>
    </row>
    <row r="7" spans="1:6" x14ac:dyDescent="0.2">
      <c r="A7" s="56" t="s">
        <v>36</v>
      </c>
      <c r="B7" s="56" t="s">
        <v>28</v>
      </c>
      <c r="C7" s="59" t="str">
        <f t="shared" si="0"/>
        <v>3. PISOS-BASES-RELLENOS</v>
      </c>
      <c r="D7" s="60"/>
      <c r="E7" s="67"/>
    </row>
    <row r="8" spans="1:6" x14ac:dyDescent="0.2">
      <c r="A8" s="56" t="s">
        <v>37</v>
      </c>
      <c r="B8" t="e">
        <f>#REF!</f>
        <v>#REF!</v>
      </c>
      <c r="C8" s="62" t="e">
        <f>CONCATENATE(A8," ",B8)</f>
        <v>#REF!</v>
      </c>
      <c r="D8" s="58" t="e">
        <f>#REF!</f>
        <v>#REF!</v>
      </c>
      <c r="E8" s="65" t="e">
        <f>#REF!</f>
        <v>#REF!</v>
      </c>
    </row>
    <row r="9" spans="1:6" x14ac:dyDescent="0.2">
      <c r="A9" s="56" t="s">
        <v>52</v>
      </c>
      <c r="B9" t="e">
        <f>#REF!</f>
        <v>#REF!</v>
      </c>
      <c r="C9" s="62" t="e">
        <f>CONCATENATE(A9," ",B9)</f>
        <v>#REF!</v>
      </c>
      <c r="D9" s="73" t="e">
        <f>#REF!</f>
        <v>#REF!</v>
      </c>
      <c r="E9" s="74" t="e">
        <f>#REF!</f>
        <v>#REF!</v>
      </c>
    </row>
    <row r="10" spans="1:6" ht="13.5" thickBot="1" x14ac:dyDescent="0.25">
      <c r="A10" s="56" t="s">
        <v>50</v>
      </c>
      <c r="B10" t="e">
        <f>#REF!</f>
        <v>#REF!</v>
      </c>
      <c r="C10" s="62" t="e">
        <f>CONCATENATE(A10," ",B10)</f>
        <v>#REF!</v>
      </c>
      <c r="D10" s="73" t="e">
        <f>#REF!</f>
        <v>#REF!</v>
      </c>
      <c r="E10" s="74" t="e">
        <f>#REF!</f>
        <v>#REF!</v>
      </c>
    </row>
    <row r="11" spans="1:6" x14ac:dyDescent="0.2">
      <c r="A11" s="78" t="s">
        <v>38</v>
      </c>
      <c r="B11" s="56" t="s">
        <v>26</v>
      </c>
      <c r="C11" s="59" t="str">
        <f t="shared" si="0"/>
        <v>4. ESTRUCTURA DE CONCRETO</v>
      </c>
      <c r="D11" s="60"/>
      <c r="E11" s="67"/>
    </row>
    <row r="12" spans="1:6" x14ac:dyDescent="0.2">
      <c r="A12" s="56" t="s">
        <v>39</v>
      </c>
      <c r="B12" t="e">
        <f>#REF!</f>
        <v>#REF!</v>
      </c>
      <c r="C12" s="62" t="e">
        <f t="shared" si="0"/>
        <v>#REF!</v>
      </c>
      <c r="D12" s="58" t="e">
        <f>#REF!</f>
        <v>#REF!</v>
      </c>
      <c r="E12" s="65" t="e">
        <f>#REF!</f>
        <v>#REF!</v>
      </c>
    </row>
    <row r="13" spans="1:6" x14ac:dyDescent="0.2">
      <c r="A13" s="56" t="s">
        <v>40</v>
      </c>
      <c r="B13" t="e">
        <f>#REF!</f>
        <v>#REF!</v>
      </c>
      <c r="C13" s="62" t="e">
        <f t="shared" si="0"/>
        <v>#REF!</v>
      </c>
      <c r="D13" s="58" t="e">
        <f>#REF!</f>
        <v>#REF!</v>
      </c>
      <c r="E13" s="65" t="e">
        <f>#REF!</f>
        <v>#REF!</v>
      </c>
      <c r="F13" s="68"/>
    </row>
    <row r="14" spans="1:6" ht="13.5" thickBot="1" x14ac:dyDescent="0.25">
      <c r="A14" s="56" t="s">
        <v>51</v>
      </c>
      <c r="B14" t="e">
        <f>#REF!</f>
        <v>#REF!</v>
      </c>
      <c r="C14" s="62" t="e">
        <f t="shared" si="0"/>
        <v>#REF!</v>
      </c>
      <c r="D14" s="58" t="e">
        <f>#REF!</f>
        <v>#REF!</v>
      </c>
      <c r="E14" s="65" t="e">
        <f>#REF!</f>
        <v>#REF!</v>
      </c>
    </row>
    <row r="15" spans="1:6" x14ac:dyDescent="0.2">
      <c r="A15" s="56" t="s">
        <v>41</v>
      </c>
      <c r="B15" s="56" t="s">
        <v>25</v>
      </c>
      <c r="C15" s="59" t="str">
        <f>CONCATENATE(A15," ",B15)</f>
        <v>5. CUBIERTA</v>
      </c>
      <c r="D15" s="60"/>
      <c r="E15" s="67"/>
      <c r="F15" s="68"/>
    </row>
    <row r="16" spans="1:6" x14ac:dyDescent="0.2">
      <c r="A16" s="56" t="s">
        <v>42</v>
      </c>
      <c r="B16" t="e">
        <f>#REF!</f>
        <v>#REF!</v>
      </c>
      <c r="C16" s="62" t="e">
        <f t="shared" ref="C16" si="1">CONCATENATE(A16," ",B16)</f>
        <v>#REF!</v>
      </c>
      <c r="D16" s="58" t="e">
        <f>#REF!</f>
        <v>#REF!</v>
      </c>
      <c r="E16" s="65" t="e">
        <f>#REF!</f>
        <v>#REF!</v>
      </c>
    </row>
    <row r="17" spans="1:5" x14ac:dyDescent="0.2">
      <c r="A17" s="56" t="s">
        <v>43</v>
      </c>
      <c r="B17" t="e">
        <f>#REF!</f>
        <v>#REF!</v>
      </c>
      <c r="C17" s="62" t="e">
        <f>CONCATENATE(A17," ",B17)</f>
        <v>#REF!</v>
      </c>
      <c r="D17" s="58" t="e">
        <f>#REF!</f>
        <v>#REF!</v>
      </c>
      <c r="E17" s="65" t="e">
        <f>#REF!</f>
        <v>#REF!</v>
      </c>
    </row>
    <row r="18" spans="1:5" ht="13.5" thickBot="1" x14ac:dyDescent="0.25">
      <c r="A18" s="56" t="s">
        <v>44</v>
      </c>
      <c r="B18" t="e">
        <f>#REF!</f>
        <v>#REF!</v>
      </c>
      <c r="C18" s="63" t="e">
        <f>CONCATENATE(A18," ",B18)</f>
        <v>#REF!</v>
      </c>
      <c r="D18" s="64" t="e">
        <f>#REF!</f>
        <v>#REF!</v>
      </c>
      <c r="E18" s="66" t="e">
        <f>#REF!</f>
        <v>#REF!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9"/>
  <sheetViews>
    <sheetView workbookViewId="0"/>
  </sheetViews>
  <sheetFormatPr baseColWidth="10" defaultRowHeight="12.75" x14ac:dyDescent="0.2"/>
  <cols>
    <col min="3" max="3" width="11.42578125" hidden="1" customWidth="1"/>
    <col min="4" max="4" width="6.5703125" bestFit="1" customWidth="1"/>
    <col min="6" max="9" width="11.42578125" customWidth="1"/>
  </cols>
  <sheetData>
    <row r="2" spans="1:10" x14ac:dyDescent="0.2">
      <c r="A2" t="s">
        <v>45</v>
      </c>
      <c r="D2">
        <f>1/2</f>
        <v>0.5</v>
      </c>
    </row>
    <row r="3" spans="1:10" x14ac:dyDescent="0.2">
      <c r="A3" t="s">
        <v>46</v>
      </c>
      <c r="D3">
        <v>0.6</v>
      </c>
    </row>
    <row r="5" spans="1:10" x14ac:dyDescent="0.2">
      <c r="A5" t="s">
        <v>47</v>
      </c>
      <c r="B5" t="s">
        <v>48</v>
      </c>
      <c r="D5" t="s">
        <v>49</v>
      </c>
    </row>
    <row r="6" spans="1:10" x14ac:dyDescent="0.2">
      <c r="A6">
        <f t="shared" ref="A6:A16" si="0">$D$3</f>
        <v>0.6</v>
      </c>
      <c r="B6">
        <v>5.44</v>
      </c>
      <c r="C6">
        <v>0.44</v>
      </c>
      <c r="D6">
        <f>C6+$D$3</f>
        <v>1.04</v>
      </c>
      <c r="E6" s="33">
        <f>(D6-A6)/B6</f>
        <v>8.0882352941176475E-2</v>
      </c>
      <c r="F6" s="33">
        <f t="shared" ref="F6:F16" si="1">(SIN(PI()/2+ATAN(E6))/SIN(ATAN($D$2)-ATAN(E6)))*D6</f>
        <v>2.7742934626102658</v>
      </c>
      <c r="G6" s="33">
        <f>SIN((PI()/2-$D$2)/2)*D6</f>
        <v>0.53059086754565143</v>
      </c>
      <c r="H6" s="33">
        <f>(A6+D6)*B6/2</f>
        <v>4.4608000000000008</v>
      </c>
      <c r="I6" s="33">
        <f>(F6*G6)/2</f>
        <v>0.73600738757630513</v>
      </c>
      <c r="J6" s="33">
        <f>SUM(H6:I6)</f>
        <v>5.1968073875763059</v>
      </c>
    </row>
    <row r="7" spans="1:10" x14ac:dyDescent="0.2">
      <c r="A7">
        <f t="shared" si="0"/>
        <v>0.6</v>
      </c>
      <c r="B7">
        <v>5.68</v>
      </c>
      <c r="C7">
        <v>0.7</v>
      </c>
      <c r="D7">
        <f t="shared" ref="D7:D16" si="2">C7+$D$3</f>
        <v>1.2999999999999998</v>
      </c>
      <c r="E7" s="33">
        <f t="shared" ref="E7:E16" si="3">(D7-A7)/B7</f>
        <v>0.12323943661971828</v>
      </c>
      <c r="F7" s="33">
        <f t="shared" si="1"/>
        <v>3.8577397069762722</v>
      </c>
      <c r="G7" s="33">
        <f t="shared" ref="G7:G16" si="4">SIN((PI()/2-$D$2)/2)*D7</f>
        <v>0.66323858443206407</v>
      </c>
      <c r="H7" s="33">
        <f t="shared" ref="H7:H16" si="5">(A7+D7)*B7/2</f>
        <v>5.3959999999999999</v>
      </c>
      <c r="I7" s="33">
        <f t="shared" ref="I7:I16" si="6">(F7*G7)/2</f>
        <v>1.2793009111811542</v>
      </c>
      <c r="J7" s="33">
        <f t="shared" ref="J7:J16" si="7">SUM(H7:I7)</f>
        <v>6.6753009111811537</v>
      </c>
    </row>
    <row r="8" spans="1:10" x14ac:dyDescent="0.2">
      <c r="A8">
        <f t="shared" si="0"/>
        <v>0.6</v>
      </c>
      <c r="B8">
        <v>8.9</v>
      </c>
      <c r="C8">
        <v>1.17</v>
      </c>
      <c r="D8">
        <f t="shared" si="2"/>
        <v>1.77</v>
      </c>
      <c r="E8" s="33">
        <f t="shared" si="3"/>
        <v>0.13146067415730336</v>
      </c>
      <c r="F8" s="33">
        <f t="shared" si="1"/>
        <v>5.3696309221881391</v>
      </c>
      <c r="G8" s="33">
        <f t="shared" si="4"/>
        <v>0.90302484188057974</v>
      </c>
      <c r="H8" s="33">
        <f t="shared" si="5"/>
        <v>10.546500000000002</v>
      </c>
      <c r="I8" s="33">
        <f t="shared" si="6"/>
        <v>2.4244550572330081</v>
      </c>
      <c r="J8" s="33">
        <f t="shared" si="7"/>
        <v>12.970955057233009</v>
      </c>
    </row>
    <row r="9" spans="1:10" x14ac:dyDescent="0.2">
      <c r="A9">
        <f t="shared" si="0"/>
        <v>0.6</v>
      </c>
      <c r="B9">
        <v>10.35</v>
      </c>
      <c r="C9">
        <v>1.48</v>
      </c>
      <c r="D9">
        <f t="shared" si="2"/>
        <v>2.08</v>
      </c>
      <c r="E9" s="33">
        <f t="shared" si="3"/>
        <v>0.14299516908212562</v>
      </c>
      <c r="F9" s="33">
        <f t="shared" si="1"/>
        <v>6.513947418080579</v>
      </c>
      <c r="G9" s="33">
        <f t="shared" si="4"/>
        <v>1.0611817350913029</v>
      </c>
      <c r="H9" s="33">
        <f t="shared" si="5"/>
        <v>13.869</v>
      </c>
      <c r="I9" s="33">
        <f t="shared" si="6"/>
        <v>3.4562410117061306</v>
      </c>
      <c r="J9" s="33">
        <f t="shared" si="7"/>
        <v>17.32524101170613</v>
      </c>
    </row>
    <row r="10" spans="1:10" x14ac:dyDescent="0.2">
      <c r="A10">
        <f t="shared" si="0"/>
        <v>0.6</v>
      </c>
      <c r="B10">
        <v>6.55</v>
      </c>
      <c r="C10">
        <v>1.18</v>
      </c>
      <c r="D10">
        <f t="shared" si="2"/>
        <v>1.7799999999999998</v>
      </c>
      <c r="E10" s="33">
        <f t="shared" si="3"/>
        <v>0.18015267175572516</v>
      </c>
      <c r="F10" s="33">
        <f t="shared" si="1"/>
        <v>6.222032589420059</v>
      </c>
      <c r="G10" s="33">
        <f t="shared" si="4"/>
        <v>0.90812667714544171</v>
      </c>
      <c r="H10" s="33">
        <f t="shared" si="5"/>
        <v>7.7944999999999993</v>
      </c>
      <c r="I10" s="33">
        <f t="shared" si="6"/>
        <v>2.8251968902603433</v>
      </c>
      <c r="J10" s="33">
        <f t="shared" si="7"/>
        <v>10.619696890260343</v>
      </c>
    </row>
    <row r="11" spans="1:10" x14ac:dyDescent="0.2">
      <c r="A11">
        <f t="shared" si="0"/>
        <v>0.6</v>
      </c>
      <c r="B11">
        <v>5.96</v>
      </c>
      <c r="C11">
        <v>1.35</v>
      </c>
      <c r="D11">
        <f t="shared" si="2"/>
        <v>1.9500000000000002</v>
      </c>
      <c r="E11" s="33">
        <f t="shared" si="3"/>
        <v>0.22651006711409397</v>
      </c>
      <c r="F11" s="33">
        <f t="shared" si="1"/>
        <v>7.9716509308290053</v>
      </c>
      <c r="G11" s="33">
        <f t="shared" si="4"/>
        <v>0.99485787664809644</v>
      </c>
      <c r="H11" s="33">
        <f t="shared" si="5"/>
        <v>7.5990000000000011</v>
      </c>
      <c r="I11" s="33">
        <f t="shared" si="6"/>
        <v>3.9653298592121828</v>
      </c>
      <c r="J11" s="33">
        <f t="shared" si="7"/>
        <v>11.564329859212183</v>
      </c>
    </row>
    <row r="12" spans="1:10" x14ac:dyDescent="0.2">
      <c r="A12">
        <f t="shared" si="0"/>
        <v>0.6</v>
      </c>
      <c r="B12">
        <v>5.98</v>
      </c>
      <c r="C12">
        <v>1.39</v>
      </c>
      <c r="D12">
        <f t="shared" si="2"/>
        <v>1.9899999999999998</v>
      </c>
      <c r="E12" s="33">
        <f t="shared" si="3"/>
        <v>0.23244147157190628</v>
      </c>
      <c r="F12" s="33">
        <f t="shared" si="1"/>
        <v>8.3155175455759345</v>
      </c>
      <c r="G12" s="33">
        <f t="shared" si="4"/>
        <v>1.0152652177075443</v>
      </c>
      <c r="H12" s="33">
        <f t="shared" si="5"/>
        <v>7.7441000000000004</v>
      </c>
      <c r="I12" s="33">
        <f t="shared" si="6"/>
        <v>4.2212278656300279</v>
      </c>
      <c r="J12" s="33">
        <f t="shared" si="7"/>
        <v>11.965327865630028</v>
      </c>
    </row>
    <row r="13" spans="1:10" x14ac:dyDescent="0.2">
      <c r="A13">
        <f t="shared" si="0"/>
        <v>0.6</v>
      </c>
      <c r="B13">
        <v>6.12</v>
      </c>
      <c r="C13">
        <v>1.41</v>
      </c>
      <c r="D13">
        <f t="shared" si="2"/>
        <v>2.0099999999999998</v>
      </c>
      <c r="E13" s="33">
        <f t="shared" si="3"/>
        <v>0.23039215686274506</v>
      </c>
      <c r="F13" s="33">
        <f t="shared" si="1"/>
        <v>8.3352483044910333</v>
      </c>
      <c r="G13" s="33">
        <f t="shared" si="4"/>
        <v>1.0254688882372684</v>
      </c>
      <c r="H13" s="33">
        <f t="shared" si="5"/>
        <v>7.9866000000000001</v>
      </c>
      <c r="I13" s="33">
        <f t="shared" si="6"/>
        <v>4.2737689059939985</v>
      </c>
      <c r="J13" s="33">
        <f t="shared" si="7"/>
        <v>12.260368905994</v>
      </c>
    </row>
    <row r="14" spans="1:10" x14ac:dyDescent="0.2">
      <c r="A14">
        <f t="shared" si="0"/>
        <v>0.6</v>
      </c>
      <c r="B14">
        <v>8.25</v>
      </c>
      <c r="C14">
        <v>1.89</v>
      </c>
      <c r="D14">
        <f t="shared" si="2"/>
        <v>2.4899999999999998</v>
      </c>
      <c r="E14" s="33">
        <f t="shared" si="3"/>
        <v>0.22909090909090904</v>
      </c>
      <c r="F14" s="33">
        <f t="shared" si="1"/>
        <v>10.276158037536783</v>
      </c>
      <c r="G14" s="33">
        <f t="shared" si="4"/>
        <v>1.2703569809506459</v>
      </c>
      <c r="H14" s="33">
        <f t="shared" si="5"/>
        <v>12.74625</v>
      </c>
      <c r="I14" s="33">
        <f t="shared" si="6"/>
        <v>6.5271945501684705</v>
      </c>
      <c r="J14" s="33">
        <f t="shared" si="7"/>
        <v>19.27344455016847</v>
      </c>
    </row>
    <row r="15" spans="1:10" x14ac:dyDescent="0.2">
      <c r="A15">
        <f t="shared" si="0"/>
        <v>0.6</v>
      </c>
      <c r="B15">
        <v>9.19</v>
      </c>
      <c r="C15">
        <v>2</v>
      </c>
      <c r="D15">
        <f t="shared" si="2"/>
        <v>2.6</v>
      </c>
      <c r="E15" s="33">
        <f t="shared" si="3"/>
        <v>0.2176278563656148</v>
      </c>
      <c r="F15" s="33">
        <f t="shared" si="1"/>
        <v>10.29452952878227</v>
      </c>
      <c r="G15" s="33">
        <f t="shared" si="4"/>
        <v>1.3264771688641286</v>
      </c>
      <c r="H15" s="33">
        <f t="shared" si="5"/>
        <v>14.704000000000001</v>
      </c>
      <c r="I15" s="33">
        <f t="shared" si="6"/>
        <v>6.8277291920636385</v>
      </c>
      <c r="J15" s="33">
        <f t="shared" si="7"/>
        <v>21.53172919206364</v>
      </c>
    </row>
    <row r="16" spans="1:10" x14ac:dyDescent="0.2">
      <c r="A16">
        <f t="shared" si="0"/>
        <v>0.6</v>
      </c>
      <c r="B16">
        <v>14.55</v>
      </c>
      <c r="C16">
        <v>3.1</v>
      </c>
      <c r="D16">
        <f t="shared" si="2"/>
        <v>3.7</v>
      </c>
      <c r="E16" s="33">
        <f t="shared" si="3"/>
        <v>0.21305841924398625</v>
      </c>
      <c r="F16" s="33">
        <f t="shared" si="1"/>
        <v>14.416613122000143</v>
      </c>
      <c r="G16" s="33">
        <f t="shared" si="4"/>
        <v>1.887679047998952</v>
      </c>
      <c r="H16" s="33">
        <f t="shared" si="5"/>
        <v>31.282499999999999</v>
      </c>
      <c r="I16" s="33">
        <f t="shared" si="6"/>
        <v>13.606969266753214</v>
      </c>
      <c r="J16" s="33">
        <f t="shared" si="7"/>
        <v>44.88946926675321</v>
      </c>
    </row>
    <row r="19" spans="1:4" x14ac:dyDescent="0.2">
      <c r="A19" s="33">
        <f t="shared" ref="A19:A28" si="8">AVERAGE(J6:J7)</f>
        <v>5.9360541493787302</v>
      </c>
      <c r="B19">
        <v>4</v>
      </c>
      <c r="D19" s="33">
        <f>PRODUCT(A19:B19)</f>
        <v>23.744216597514921</v>
      </c>
    </row>
    <row r="20" spans="1:4" x14ac:dyDescent="0.2">
      <c r="A20" s="33">
        <f t="shared" si="8"/>
        <v>9.8231279842070816</v>
      </c>
      <c r="B20">
        <v>5.76</v>
      </c>
      <c r="D20" s="33">
        <f t="shared" ref="D20:D28" si="9">PRODUCT(A20:B20)</f>
        <v>56.581217189032785</v>
      </c>
    </row>
    <row r="21" spans="1:4" x14ac:dyDescent="0.2">
      <c r="A21" s="33">
        <f t="shared" si="8"/>
        <v>15.148098034469569</v>
      </c>
      <c r="B21">
        <v>4.1500000000000004</v>
      </c>
      <c r="D21" s="33">
        <f t="shared" si="9"/>
        <v>62.864606843048719</v>
      </c>
    </row>
    <row r="22" spans="1:4" x14ac:dyDescent="0.2">
      <c r="A22" s="33">
        <f t="shared" si="8"/>
        <v>13.972468950983236</v>
      </c>
      <c r="B22">
        <v>3</v>
      </c>
      <c r="D22" s="33">
        <f t="shared" si="9"/>
        <v>41.917406852949711</v>
      </c>
    </row>
    <row r="23" spans="1:4" x14ac:dyDescent="0.2">
      <c r="A23" s="33">
        <f t="shared" si="8"/>
        <v>11.092013374736263</v>
      </c>
      <c r="B23">
        <v>5.0999999999999996</v>
      </c>
      <c r="D23" s="33">
        <f t="shared" si="9"/>
        <v>56.569268211154935</v>
      </c>
    </row>
    <row r="24" spans="1:4" x14ac:dyDescent="0.2">
      <c r="A24" s="33">
        <f t="shared" si="8"/>
        <v>11.764828862421105</v>
      </c>
      <c r="B24">
        <v>5.0999999999999996</v>
      </c>
      <c r="D24" s="33">
        <f t="shared" si="9"/>
        <v>60.00062719834763</v>
      </c>
    </row>
    <row r="25" spans="1:4" x14ac:dyDescent="0.2">
      <c r="A25" s="33">
        <f t="shared" si="8"/>
        <v>12.112848385812015</v>
      </c>
      <c r="B25">
        <v>5</v>
      </c>
      <c r="D25" s="33">
        <f t="shared" si="9"/>
        <v>60.564241929060074</v>
      </c>
    </row>
    <row r="26" spans="1:4" x14ac:dyDescent="0.2">
      <c r="A26" s="33">
        <f t="shared" si="8"/>
        <v>15.766906728081235</v>
      </c>
      <c r="B26">
        <v>2.92</v>
      </c>
      <c r="D26" s="33">
        <f t="shared" si="9"/>
        <v>46.039367645997203</v>
      </c>
    </row>
    <row r="27" spans="1:4" x14ac:dyDescent="0.2">
      <c r="A27" s="33">
        <f t="shared" si="8"/>
        <v>20.402586871116057</v>
      </c>
      <c r="B27">
        <v>7.5</v>
      </c>
      <c r="D27" s="33">
        <f t="shared" si="9"/>
        <v>153.01940153337043</v>
      </c>
    </row>
    <row r="28" spans="1:4" x14ac:dyDescent="0.2">
      <c r="A28" s="33">
        <f t="shared" si="8"/>
        <v>33.210599229408423</v>
      </c>
      <c r="B28">
        <v>5.84</v>
      </c>
      <c r="D28" s="33">
        <f t="shared" si="9"/>
        <v>193.94989949974519</v>
      </c>
    </row>
    <row r="29" spans="1:4" x14ac:dyDescent="0.2">
      <c r="D29" s="33">
        <f>SUM(D19:D28)</f>
        <v>755.25025350022156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"/>
  <sheetViews>
    <sheetView workbookViewId="0">
      <selection activeCell="B4" sqref="B4"/>
    </sheetView>
  </sheetViews>
  <sheetFormatPr baseColWidth="10" defaultRowHeight="12.75" x14ac:dyDescent="0.2"/>
  <sheetData>
    <row r="2" spans="2:3" x14ac:dyDescent="0.2">
      <c r="B2">
        <v>1.27</v>
      </c>
      <c r="C2">
        <f>B2-0.08+0.4</f>
        <v>1.5899999999999999</v>
      </c>
    </row>
    <row r="3" spans="2:3" x14ac:dyDescent="0.2">
      <c r="B3">
        <v>0.95</v>
      </c>
      <c r="C3">
        <f t="shared" ref="C3:C4" si="0">B3-0.08+0.4</f>
        <v>1.27</v>
      </c>
    </row>
    <row r="4" spans="2:3" x14ac:dyDescent="0.2">
      <c r="B4">
        <v>0.41</v>
      </c>
      <c r="C4">
        <f t="shared" si="0"/>
        <v>0.73</v>
      </c>
    </row>
    <row r="6" spans="2:3" x14ac:dyDescent="0.2">
      <c r="B6">
        <v>0.31</v>
      </c>
      <c r="C6">
        <f t="shared" ref="C6:C10" si="1">B6-0.08+0.4</f>
        <v>0.63</v>
      </c>
    </row>
    <row r="7" spans="2:3" x14ac:dyDescent="0.2">
      <c r="B7">
        <v>0.86</v>
      </c>
      <c r="C7">
        <f t="shared" si="1"/>
        <v>1.1800000000000002</v>
      </c>
    </row>
    <row r="8" spans="2:3" x14ac:dyDescent="0.2">
      <c r="B8">
        <v>1.27</v>
      </c>
      <c r="C8">
        <f t="shared" si="1"/>
        <v>1.5899999999999999</v>
      </c>
    </row>
    <row r="10" spans="2:3" x14ac:dyDescent="0.2">
      <c r="B10">
        <v>1.45</v>
      </c>
      <c r="C10">
        <f t="shared" si="1"/>
        <v>1.77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W64"/>
  <sheetViews>
    <sheetView view="pageBreakPreview" topLeftCell="C1" zoomScale="70" zoomScaleNormal="70" zoomScaleSheetLayoutView="70" workbookViewId="0">
      <selection activeCell="AP20" sqref="AP20"/>
    </sheetView>
  </sheetViews>
  <sheetFormatPr baseColWidth="10" defaultRowHeight="12.75" x14ac:dyDescent="0.2"/>
  <cols>
    <col min="1" max="4" width="3.7109375" customWidth="1"/>
    <col min="5" max="5" width="4.28515625" customWidth="1"/>
    <col min="6" max="6" width="4" customWidth="1"/>
    <col min="7" max="21" width="3.7109375" customWidth="1"/>
    <col min="22" max="22" width="7.140625" customWidth="1"/>
    <col min="23" max="23" width="3" customWidth="1"/>
    <col min="24" max="35" width="3.7109375" customWidth="1"/>
    <col min="36" max="36" width="9.42578125" customWidth="1"/>
    <col min="37" max="37" width="42.5703125" customWidth="1"/>
    <col min="38" max="38" width="15.42578125" bestFit="1" customWidth="1"/>
    <col min="39" max="39" width="14.85546875" bestFit="1" customWidth="1"/>
    <col min="40" max="40" width="13.85546875" bestFit="1" customWidth="1"/>
    <col min="41" max="41" width="16.42578125" bestFit="1" customWidth="1"/>
    <col min="42" max="42" width="17.28515625" customWidth="1"/>
    <col min="44" max="44" width="3.7109375" customWidth="1"/>
  </cols>
  <sheetData>
    <row r="3" spans="3:42" ht="15.75" x14ac:dyDescent="0.2">
      <c r="C3" s="155"/>
      <c r="D3" s="158"/>
      <c r="E3" s="158"/>
      <c r="F3" s="158"/>
      <c r="G3" s="158"/>
      <c r="H3" s="158"/>
      <c r="I3" s="158"/>
      <c r="J3" s="156"/>
      <c r="K3" s="159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1"/>
      <c r="W3" s="155"/>
      <c r="X3" s="158"/>
      <c r="Y3" s="158"/>
      <c r="Z3" s="158"/>
      <c r="AA3" s="158"/>
      <c r="AB3" s="158"/>
      <c r="AC3" s="158"/>
      <c r="AD3" s="158"/>
      <c r="AE3" s="158"/>
      <c r="AF3" s="156"/>
      <c r="AG3" s="159"/>
      <c r="AH3" s="160"/>
      <c r="AI3" s="160"/>
      <c r="AJ3" s="160"/>
      <c r="AK3" s="160"/>
      <c r="AL3" s="160"/>
      <c r="AM3" s="160"/>
      <c r="AN3" s="160"/>
      <c r="AO3" s="160"/>
      <c r="AP3" s="161"/>
    </row>
    <row r="4" spans="3:42" ht="15.75" x14ac:dyDescent="0.2">
      <c r="C4" s="155" t="s">
        <v>21</v>
      </c>
      <c r="D4" s="158"/>
      <c r="E4" s="158"/>
      <c r="F4" s="158"/>
      <c r="G4" s="158"/>
      <c r="H4" s="158"/>
      <c r="I4" s="158"/>
      <c r="J4" s="156"/>
      <c r="K4" s="159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1"/>
      <c r="W4" s="155" t="s">
        <v>20</v>
      </c>
      <c r="X4" s="158"/>
      <c r="Y4" s="158"/>
      <c r="Z4" s="158"/>
      <c r="AA4" s="158"/>
      <c r="AB4" s="158"/>
      <c r="AC4" s="158"/>
      <c r="AD4" s="158"/>
      <c r="AE4" s="158"/>
      <c r="AF4" s="156"/>
      <c r="AG4" s="155"/>
      <c r="AH4" s="158"/>
      <c r="AI4" s="158"/>
      <c r="AJ4" s="156"/>
      <c r="AK4" s="53" t="s">
        <v>19</v>
      </c>
      <c r="AL4" s="155"/>
      <c r="AM4" s="156"/>
      <c r="AN4" s="53" t="s">
        <v>18</v>
      </c>
      <c r="AO4" s="155"/>
      <c r="AP4" s="156"/>
    </row>
    <row r="5" spans="3:42" ht="20.25" x14ac:dyDescent="0.3">
      <c r="C5" s="52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0"/>
      <c r="AO5" s="157"/>
      <c r="AP5" s="157"/>
    </row>
    <row r="6" spans="3:42" ht="20.25" x14ac:dyDescent="0.3">
      <c r="C6" s="141" t="s">
        <v>17</v>
      </c>
      <c r="D6" s="142"/>
      <c r="E6" s="142"/>
      <c r="F6" s="142"/>
      <c r="G6" s="143"/>
      <c r="H6" s="141" t="s">
        <v>16</v>
      </c>
      <c r="I6" s="143"/>
      <c r="J6" s="144"/>
      <c r="K6" s="145"/>
      <c r="L6" s="141" t="s">
        <v>15</v>
      </c>
      <c r="M6" s="143"/>
      <c r="N6" s="144"/>
      <c r="O6" s="145"/>
      <c r="P6" s="141" t="s">
        <v>14</v>
      </c>
      <c r="Q6" s="143"/>
      <c r="R6" s="144"/>
      <c r="S6" s="145"/>
      <c r="T6" s="50"/>
      <c r="U6" s="50"/>
      <c r="V6" s="50"/>
      <c r="W6" s="141" t="s">
        <v>13</v>
      </c>
      <c r="X6" s="142"/>
      <c r="Y6" s="142"/>
      <c r="Z6" s="142"/>
      <c r="AA6" s="143"/>
      <c r="AB6" s="146"/>
      <c r="AC6" s="147"/>
      <c r="AD6" s="147"/>
      <c r="AE6" s="147"/>
      <c r="AF6" s="148"/>
      <c r="AG6" s="50"/>
      <c r="AH6" s="50"/>
      <c r="AI6" s="141" t="s">
        <v>12</v>
      </c>
      <c r="AJ6" s="142"/>
      <c r="AK6" s="143"/>
      <c r="AL6" s="103" t="s">
        <v>54</v>
      </c>
      <c r="AM6" s="104"/>
      <c r="AN6" s="104"/>
      <c r="AO6" s="104"/>
      <c r="AP6" s="105"/>
    </row>
    <row r="7" spans="3:42" ht="20.25" x14ac:dyDescent="0.3"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137"/>
      <c r="AP7" s="137"/>
    </row>
    <row r="8" spans="3:42" ht="20.25" x14ac:dyDescent="0.3"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101"/>
      <c r="AP8" s="101"/>
    </row>
    <row r="9" spans="3:42" ht="20.25" customHeight="1" x14ac:dyDescent="0.25">
      <c r="C9" s="138" t="s">
        <v>56</v>
      </c>
      <c r="D9" s="139"/>
      <c r="E9" s="139"/>
      <c r="F9" s="139"/>
      <c r="G9" s="139"/>
      <c r="H9" s="139"/>
      <c r="I9" s="139"/>
      <c r="J9" s="140"/>
      <c r="K9" s="152" t="s">
        <v>55</v>
      </c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4"/>
    </row>
    <row r="10" spans="3:42" ht="16.5" thickBot="1" x14ac:dyDescent="0.25">
      <c r="C10" s="4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48"/>
      <c r="AL10" s="48"/>
      <c r="AM10" s="48"/>
      <c r="AN10" s="48"/>
      <c r="AO10" s="47"/>
      <c r="AP10" s="47"/>
    </row>
    <row r="11" spans="3:42" ht="16.5" thickBot="1" x14ac:dyDescent="0.25">
      <c r="C11" s="121" t="s">
        <v>11</v>
      </c>
      <c r="D11" s="122"/>
      <c r="E11" s="122"/>
      <c r="F11" s="122"/>
      <c r="G11" s="122"/>
      <c r="H11" s="122"/>
      <c r="I11" s="123"/>
      <c r="J11" s="124" t="s">
        <v>57</v>
      </c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9"/>
      <c r="W11" s="125" t="s">
        <v>9</v>
      </c>
      <c r="X11" s="122"/>
      <c r="Y11" s="122"/>
      <c r="Z11" s="122"/>
      <c r="AA11" s="122"/>
      <c r="AB11" s="122"/>
      <c r="AC11" s="122"/>
      <c r="AD11" s="122"/>
      <c r="AE11" s="122"/>
      <c r="AF11" s="123"/>
      <c r="AG11" s="170" t="s">
        <v>58</v>
      </c>
      <c r="AH11" s="171"/>
      <c r="AI11" s="171"/>
      <c r="AJ11" s="171"/>
      <c r="AK11" s="172"/>
      <c r="AL11" s="46" t="s">
        <v>8</v>
      </c>
      <c r="AM11" s="45" t="s">
        <v>29</v>
      </c>
      <c r="AN11" s="44" t="s">
        <v>6</v>
      </c>
      <c r="AO11" s="126"/>
      <c r="AP11" s="127"/>
    </row>
    <row r="12" spans="3:42" x14ac:dyDescent="0.2">
      <c r="C12" s="43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2"/>
      <c r="AH12" s="41"/>
      <c r="AI12" s="41"/>
      <c r="AJ12" s="40"/>
      <c r="AK12" s="128" t="s">
        <v>5</v>
      </c>
      <c r="AL12" s="130" t="s">
        <v>4</v>
      </c>
      <c r="AM12" s="131"/>
      <c r="AN12" s="132"/>
      <c r="AO12" s="133" t="s">
        <v>22</v>
      </c>
      <c r="AP12" s="135" t="s">
        <v>3</v>
      </c>
    </row>
    <row r="13" spans="3:42" ht="16.5" thickBot="1" x14ac:dyDescent="0.3">
      <c r="C13" s="39"/>
      <c r="D13" s="92"/>
      <c r="E13" s="92"/>
      <c r="F13" s="92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8"/>
      <c r="AK13" s="129"/>
      <c r="AL13" s="37" t="s">
        <v>23</v>
      </c>
      <c r="AM13" s="54" t="s">
        <v>24</v>
      </c>
      <c r="AN13" s="37" t="s">
        <v>53</v>
      </c>
      <c r="AO13" s="134"/>
      <c r="AP13" s="136"/>
    </row>
    <row r="14" spans="3:42" ht="60" x14ac:dyDescent="0.2">
      <c r="C14" s="25"/>
      <c r="D14" s="81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5"/>
      <c r="Q14" s="34"/>
      <c r="R14" s="34"/>
      <c r="S14" s="34"/>
      <c r="T14" s="34"/>
      <c r="U14" s="34"/>
      <c r="V14" s="34"/>
      <c r="W14" s="36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24"/>
      <c r="AI14" s="21"/>
      <c r="AJ14" s="20"/>
      <c r="AK14" s="79" t="s">
        <v>59</v>
      </c>
      <c r="AL14" s="102"/>
      <c r="AM14" s="84"/>
      <c r="AN14" s="84"/>
      <c r="AO14" s="85"/>
      <c r="AP14" s="86"/>
    </row>
    <row r="15" spans="3:42" ht="15" x14ac:dyDescent="0.2">
      <c r="C15" s="25"/>
      <c r="D15" s="81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5"/>
      <c r="Q15" s="34"/>
      <c r="R15" s="34"/>
      <c r="S15" s="34"/>
      <c r="T15" s="34"/>
      <c r="U15" s="34"/>
      <c r="V15" s="34"/>
      <c r="W15" s="36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24"/>
      <c r="AI15" s="21"/>
      <c r="AJ15" s="20"/>
      <c r="AK15" s="80" t="s">
        <v>104</v>
      </c>
      <c r="AL15" s="76"/>
      <c r="AM15" s="76">
        <v>2.17</v>
      </c>
      <c r="AN15" s="76"/>
      <c r="AO15" s="77">
        <v>12</v>
      </c>
      <c r="AP15" s="14">
        <f>AM15*AO15</f>
        <v>26.04</v>
      </c>
    </row>
    <row r="16" spans="3:42" ht="15" x14ac:dyDescent="0.2">
      <c r="C16" s="25"/>
      <c r="D16" s="81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5"/>
      <c r="Q16" s="34"/>
      <c r="R16" s="34"/>
      <c r="S16" s="34"/>
      <c r="T16" s="34"/>
      <c r="U16" s="34"/>
      <c r="V16" s="34"/>
      <c r="W16" s="36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24"/>
      <c r="AI16" s="21"/>
      <c r="AJ16" s="20"/>
      <c r="AK16" s="80" t="s">
        <v>105</v>
      </c>
      <c r="AL16" s="76"/>
      <c r="AM16" s="76">
        <v>6.16</v>
      </c>
      <c r="AN16" s="76"/>
      <c r="AO16" s="77">
        <v>12</v>
      </c>
      <c r="AP16" s="14">
        <f t="shared" ref="AP16:AP20" si="0">AM16*AO16</f>
        <v>73.92</v>
      </c>
    </row>
    <row r="17" spans="3:49" ht="15" x14ac:dyDescent="0.2">
      <c r="C17" s="25"/>
      <c r="D17" s="81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4"/>
      <c r="R17" s="34"/>
      <c r="S17" s="34"/>
      <c r="T17" s="34"/>
      <c r="U17" s="34"/>
      <c r="V17" s="34"/>
      <c r="W17" s="36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24"/>
      <c r="AI17" s="21"/>
      <c r="AJ17" s="20"/>
      <c r="AK17" s="100" t="s">
        <v>106</v>
      </c>
      <c r="AL17" s="97"/>
      <c r="AM17" s="97">
        <v>1</v>
      </c>
      <c r="AN17" s="97"/>
      <c r="AO17" s="98">
        <v>16</v>
      </c>
      <c r="AP17" s="14">
        <f t="shared" si="0"/>
        <v>16</v>
      </c>
    </row>
    <row r="18" spans="3:49" ht="15" x14ac:dyDescent="0.2">
      <c r="C18" s="25"/>
      <c r="D18" s="81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5"/>
      <c r="Q18" s="34"/>
      <c r="R18" s="34"/>
      <c r="S18" s="34"/>
      <c r="T18" s="34"/>
      <c r="U18" s="34"/>
      <c r="V18" s="34"/>
      <c r="W18" s="36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24"/>
      <c r="AI18" s="21"/>
      <c r="AJ18" s="20"/>
      <c r="AK18" s="75" t="s">
        <v>108</v>
      </c>
      <c r="AL18" s="14"/>
      <c r="AM18" s="14">
        <v>14.6</v>
      </c>
      <c r="AN18" s="14"/>
      <c r="AO18" s="55">
        <v>3</v>
      </c>
      <c r="AP18" s="14">
        <f t="shared" si="0"/>
        <v>43.8</v>
      </c>
    </row>
    <row r="19" spans="3:49" ht="15" x14ac:dyDescent="0.2">
      <c r="C19" s="25"/>
      <c r="D19" s="81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5"/>
      <c r="Q19" s="34"/>
      <c r="R19" s="34"/>
      <c r="S19" s="34"/>
      <c r="T19" s="34"/>
      <c r="U19" s="34"/>
      <c r="V19" s="34"/>
      <c r="W19" s="36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24"/>
      <c r="AI19" s="21"/>
      <c r="AJ19" s="20"/>
      <c r="AK19" s="75" t="s">
        <v>109</v>
      </c>
      <c r="AL19" s="14"/>
      <c r="AM19" s="14">
        <v>2.4</v>
      </c>
      <c r="AN19" s="14"/>
      <c r="AO19" s="55">
        <v>6</v>
      </c>
      <c r="AP19" s="14">
        <f t="shared" si="0"/>
        <v>14.399999999999999</v>
      </c>
    </row>
    <row r="20" spans="3:49" ht="15" x14ac:dyDescent="0.2">
      <c r="C20" s="25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5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24"/>
      <c r="AI20" s="21"/>
      <c r="AJ20" s="20"/>
      <c r="AK20" s="75" t="s">
        <v>107</v>
      </c>
      <c r="AL20" s="14"/>
      <c r="AM20" s="14">
        <v>1</v>
      </c>
      <c r="AN20" s="14"/>
      <c r="AO20" s="55">
        <v>9</v>
      </c>
      <c r="AP20" s="14">
        <f t="shared" si="0"/>
        <v>9</v>
      </c>
      <c r="AQ20" s="6"/>
    </row>
    <row r="21" spans="3:49" ht="15.75" x14ac:dyDescent="0.25">
      <c r="C21" s="2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24"/>
      <c r="AI21" s="21"/>
      <c r="AJ21" s="20"/>
      <c r="AK21" s="162" t="s">
        <v>1</v>
      </c>
      <c r="AL21" s="163"/>
      <c r="AM21" s="163"/>
      <c r="AN21" s="163"/>
      <c r="AO21" s="164"/>
      <c r="AP21" s="96">
        <f>SUM(AP15:AP20)</f>
        <v>183.16</v>
      </c>
      <c r="AQ21" s="6"/>
      <c r="AU21" s="33"/>
      <c r="AW21" s="32"/>
    </row>
    <row r="22" spans="3:49" ht="15.75" x14ac:dyDescent="0.2">
      <c r="C22" s="25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4"/>
      <c r="AI22" s="21"/>
      <c r="AJ22" s="20"/>
      <c r="AK22" s="118">
        <v>0.05</v>
      </c>
      <c r="AL22" s="119"/>
      <c r="AM22" s="119"/>
      <c r="AN22" s="119"/>
      <c r="AO22" s="120"/>
      <c r="AP22" s="87">
        <f>AP21*AK22</f>
        <v>9.1579999999999995</v>
      </c>
      <c r="AQ22" s="6"/>
    </row>
    <row r="23" spans="3:49" ht="18.75" thickBot="1" x14ac:dyDescent="0.3">
      <c r="C23" s="25"/>
      <c r="D23" s="26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4"/>
      <c r="AI23" s="21"/>
      <c r="AJ23" s="20"/>
      <c r="AK23" s="165" t="s">
        <v>0</v>
      </c>
      <c r="AL23" s="166"/>
      <c r="AM23" s="166"/>
      <c r="AN23" s="166"/>
      <c r="AO23" s="167"/>
      <c r="AP23" s="95">
        <f>SUM(AP21:AP22)</f>
        <v>192.31799999999998</v>
      </c>
      <c r="AQ23" s="6"/>
    </row>
    <row r="24" spans="3:49" ht="15" x14ac:dyDescent="0.2">
      <c r="C24" s="25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4"/>
      <c r="AI24" s="21"/>
      <c r="AJ24" s="20"/>
      <c r="AK24" s="75"/>
      <c r="AL24" s="14"/>
      <c r="AM24" s="14"/>
      <c r="AN24" s="14"/>
      <c r="AO24" s="55"/>
      <c r="AP24" s="19"/>
      <c r="AQ24" s="6"/>
      <c r="AU24" s="33"/>
      <c r="AW24" s="32"/>
    </row>
    <row r="25" spans="3:49" ht="18" x14ac:dyDescent="0.25">
      <c r="C25" s="25"/>
      <c r="D25" s="26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4"/>
      <c r="AI25" s="21"/>
      <c r="AJ25" s="20"/>
      <c r="AK25" s="89"/>
      <c r="AL25" s="82"/>
      <c r="AM25" s="82"/>
      <c r="AN25" s="82"/>
      <c r="AO25" s="82"/>
      <c r="AP25" s="19"/>
      <c r="AQ25" s="6"/>
    </row>
    <row r="26" spans="3:49" ht="18" x14ac:dyDescent="0.25">
      <c r="C26" s="25"/>
      <c r="D26" s="26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4"/>
      <c r="AI26" s="21"/>
      <c r="AJ26" s="20"/>
      <c r="AK26" s="89"/>
      <c r="AL26" s="82"/>
      <c r="AM26" s="82"/>
      <c r="AN26" s="82"/>
      <c r="AO26" s="82"/>
      <c r="AP26" s="19"/>
      <c r="AQ26" s="6"/>
    </row>
    <row r="27" spans="3:49" ht="18" x14ac:dyDescent="0.25">
      <c r="C27" s="25"/>
      <c r="D27" s="26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4"/>
      <c r="AI27" s="21"/>
      <c r="AJ27" s="20"/>
      <c r="AK27" s="89"/>
      <c r="AL27" s="82"/>
      <c r="AM27" s="82"/>
      <c r="AN27" s="82"/>
      <c r="AO27" s="82"/>
      <c r="AP27" s="88"/>
      <c r="AQ27" s="6"/>
    </row>
    <row r="28" spans="3:49" ht="15.75" x14ac:dyDescent="0.25">
      <c r="C28" s="25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4"/>
      <c r="AI28" s="21"/>
      <c r="AJ28" s="20"/>
      <c r="AK28" s="162" t="s">
        <v>1</v>
      </c>
      <c r="AL28" s="163"/>
      <c r="AM28" s="163"/>
      <c r="AN28" s="163"/>
      <c r="AO28" s="164"/>
      <c r="AP28" s="71">
        <f>SUM(AP25:AP27)</f>
        <v>0</v>
      </c>
      <c r="AQ28" s="83"/>
    </row>
    <row r="29" spans="3:49" ht="15.75" x14ac:dyDescent="0.2">
      <c r="C29" s="2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4"/>
      <c r="AI29" s="21"/>
      <c r="AJ29" s="20"/>
      <c r="AK29" s="118">
        <v>0.05</v>
      </c>
      <c r="AL29" s="119"/>
      <c r="AM29" s="119"/>
      <c r="AN29" s="119"/>
      <c r="AO29" s="120"/>
      <c r="AP29" s="4">
        <f>AP28*AK29</f>
        <v>0</v>
      </c>
      <c r="AQ29" s="6"/>
    </row>
    <row r="30" spans="3:49" ht="16.5" thickBot="1" x14ac:dyDescent="0.3">
      <c r="C30" s="25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4"/>
      <c r="AI30" s="21"/>
      <c r="AJ30" s="20"/>
      <c r="AK30" s="165" t="s">
        <v>0</v>
      </c>
      <c r="AL30" s="166"/>
      <c r="AM30" s="166"/>
      <c r="AN30" s="166"/>
      <c r="AO30" s="167"/>
      <c r="AP30" s="94">
        <f>SUM(AP28:AP29)</f>
        <v>0</v>
      </c>
      <c r="AQ30" s="6"/>
    </row>
    <row r="31" spans="3:49" ht="15" x14ac:dyDescent="0.2">
      <c r="C31" s="25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4"/>
      <c r="AI31" s="21"/>
      <c r="AJ31" s="20"/>
      <c r="AK31" s="30"/>
      <c r="AL31" s="14"/>
      <c r="AM31" s="14"/>
      <c r="AN31" s="14"/>
      <c r="AO31" s="55"/>
      <c r="AP31" s="19"/>
      <c r="AQ31" s="6"/>
    </row>
    <row r="32" spans="3:49" ht="18" x14ac:dyDescent="0.25">
      <c r="C32" s="25"/>
      <c r="D32" s="26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4"/>
      <c r="AI32" s="21"/>
      <c r="AJ32" s="20"/>
      <c r="AK32" s="89"/>
      <c r="AL32" s="14"/>
      <c r="AM32" s="14"/>
      <c r="AN32" s="14"/>
      <c r="AO32" s="55"/>
      <c r="AP32" s="19"/>
      <c r="AQ32" s="6"/>
    </row>
    <row r="33" spans="3:46" ht="18" x14ac:dyDescent="0.25">
      <c r="C33" s="25"/>
      <c r="D33" s="26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4"/>
      <c r="AI33" s="21"/>
      <c r="AJ33" s="20"/>
      <c r="AK33" s="89"/>
      <c r="AL33" s="14"/>
      <c r="AM33" s="14"/>
      <c r="AN33" s="14"/>
      <c r="AO33" s="55"/>
      <c r="AP33" s="19"/>
      <c r="AQ33" s="6"/>
    </row>
    <row r="34" spans="3:46" ht="18" x14ac:dyDescent="0.25">
      <c r="C34" s="25"/>
      <c r="D34" s="26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4"/>
      <c r="AI34" s="21"/>
      <c r="AJ34" s="20"/>
      <c r="AK34" s="75"/>
      <c r="AL34" s="14"/>
      <c r="AM34" s="14"/>
      <c r="AN34" s="14"/>
      <c r="AO34" s="55"/>
      <c r="AP34" s="19"/>
      <c r="AQ34" s="6"/>
    </row>
    <row r="35" spans="3:46" ht="18" x14ac:dyDescent="0.25">
      <c r="C35" s="25"/>
      <c r="D35" s="26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4"/>
      <c r="AI35" s="21"/>
      <c r="AJ35" s="20"/>
      <c r="AK35" s="162" t="s">
        <v>1</v>
      </c>
      <c r="AL35" s="163"/>
      <c r="AM35" s="163"/>
      <c r="AN35" s="163"/>
      <c r="AO35" s="164"/>
      <c r="AP35" s="71">
        <f>SUM(AP32:AP34)</f>
        <v>0</v>
      </c>
      <c r="AQ35" s="6"/>
    </row>
    <row r="36" spans="3:46" ht="18" x14ac:dyDescent="0.25">
      <c r="C36" s="25"/>
      <c r="D36" s="26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4"/>
      <c r="AI36" s="21"/>
      <c r="AJ36" s="20"/>
      <c r="AK36" s="118">
        <v>0.05</v>
      </c>
      <c r="AL36" s="119"/>
      <c r="AM36" s="119"/>
      <c r="AN36" s="119"/>
      <c r="AO36" s="120"/>
      <c r="AP36" s="4">
        <f>AP35*AK36</f>
        <v>0</v>
      </c>
      <c r="AQ36" s="6"/>
    </row>
    <row r="37" spans="3:46" ht="18.75" thickBot="1" x14ac:dyDescent="0.3">
      <c r="C37" s="25"/>
      <c r="D37" s="26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4"/>
      <c r="AI37" s="21"/>
      <c r="AJ37" s="20"/>
      <c r="AK37" s="165" t="s">
        <v>0</v>
      </c>
      <c r="AL37" s="166"/>
      <c r="AM37" s="166"/>
      <c r="AN37" s="166"/>
      <c r="AO37" s="167"/>
      <c r="AP37" s="94">
        <f>SUM(AP35:AP36)</f>
        <v>0</v>
      </c>
      <c r="AQ37" s="6"/>
    </row>
    <row r="38" spans="3:46" ht="15.75" x14ac:dyDescent="0.25">
      <c r="C38" s="25"/>
      <c r="D38" s="92"/>
      <c r="E38" s="92"/>
      <c r="F38" s="9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4"/>
      <c r="AI38" s="21"/>
      <c r="AJ38" s="20"/>
      <c r="AK38" s="75"/>
      <c r="AL38" s="14"/>
      <c r="AM38" s="14"/>
      <c r="AN38" s="14"/>
      <c r="AO38" s="55"/>
      <c r="AP38" s="19"/>
      <c r="AQ38" s="6"/>
    </row>
    <row r="39" spans="3:46" ht="18" x14ac:dyDescent="0.25">
      <c r="C39" s="25"/>
      <c r="D39" s="26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4"/>
      <c r="AI39" s="21"/>
      <c r="AJ39" s="20"/>
      <c r="AK39" s="75"/>
      <c r="AL39" s="14"/>
      <c r="AM39" s="14"/>
      <c r="AN39" s="14"/>
      <c r="AO39" s="55"/>
      <c r="AP39" s="19"/>
      <c r="AQ39" s="6"/>
    </row>
    <row r="40" spans="3:46" ht="18" x14ac:dyDescent="0.25">
      <c r="C40" s="25"/>
      <c r="D40" s="26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4"/>
      <c r="AI40" s="21"/>
      <c r="AJ40" s="20"/>
      <c r="AK40" s="75"/>
      <c r="AL40" s="14"/>
      <c r="AM40" s="14"/>
      <c r="AN40" s="14"/>
      <c r="AO40" s="55"/>
      <c r="AP40" s="19"/>
      <c r="AQ40" s="6"/>
    </row>
    <row r="41" spans="3:46" ht="18" x14ac:dyDescent="0.25">
      <c r="C41" s="25"/>
      <c r="D41" s="26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4"/>
      <c r="AI41" s="21"/>
      <c r="AJ41" s="20"/>
      <c r="AK41" s="75"/>
      <c r="AL41" s="14"/>
      <c r="AM41" s="14"/>
      <c r="AN41" s="14"/>
      <c r="AO41" s="55"/>
      <c r="AP41" s="19"/>
      <c r="AQ41" s="6"/>
    </row>
    <row r="42" spans="3:46" ht="18" x14ac:dyDescent="0.25">
      <c r="C42" s="25"/>
      <c r="D42" s="26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4"/>
      <c r="AI42" s="21"/>
      <c r="AJ42" s="20"/>
      <c r="AK42" s="75"/>
      <c r="AL42" s="14"/>
      <c r="AM42" s="14"/>
      <c r="AN42" s="14"/>
      <c r="AO42" s="55"/>
      <c r="AP42" s="19"/>
      <c r="AQ42" s="6"/>
    </row>
    <row r="43" spans="3:46" ht="15.75" x14ac:dyDescent="0.25">
      <c r="C43" s="25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4"/>
      <c r="AI43" s="21"/>
      <c r="AJ43" s="20"/>
      <c r="AK43" s="31"/>
      <c r="AL43" s="14"/>
      <c r="AM43" s="14"/>
      <c r="AN43" s="14"/>
      <c r="AO43" s="55"/>
      <c r="AP43" s="19"/>
      <c r="AQ43" s="6"/>
    </row>
    <row r="44" spans="3:46" ht="15" x14ac:dyDescent="0.2">
      <c r="C44" s="25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4"/>
      <c r="AI44" s="21"/>
      <c r="AJ44" s="20"/>
      <c r="AK44" s="8"/>
      <c r="AL44" s="3"/>
      <c r="AM44" s="14"/>
      <c r="AN44" s="14"/>
      <c r="AO44" s="55"/>
      <c r="AP44" s="19"/>
      <c r="AQ44" s="6"/>
    </row>
    <row r="45" spans="3:46" ht="15" x14ac:dyDescent="0.2">
      <c r="C45" s="25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4"/>
      <c r="AI45" s="21"/>
      <c r="AJ45" s="20"/>
      <c r="AK45" s="8"/>
      <c r="AL45" s="14"/>
      <c r="AM45" s="14"/>
      <c r="AN45" s="14"/>
      <c r="AO45" s="55"/>
      <c r="AP45" s="19"/>
      <c r="AQ45" s="6"/>
      <c r="AT45" s="27"/>
    </row>
    <row r="46" spans="3:46" ht="15" x14ac:dyDescent="0.2">
      <c r="C46" s="25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4"/>
      <c r="AI46" s="21"/>
      <c r="AJ46" s="20"/>
      <c r="AK46" s="30"/>
      <c r="AL46" s="29"/>
      <c r="AM46" s="28"/>
      <c r="AN46" s="14"/>
      <c r="AO46" s="55"/>
      <c r="AP46" s="19"/>
      <c r="AQ46" s="6"/>
      <c r="AT46" s="27"/>
    </row>
    <row r="47" spans="3:46" ht="18" x14ac:dyDescent="0.25">
      <c r="C47" s="25"/>
      <c r="D47" s="26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4"/>
      <c r="AI47" s="21"/>
      <c r="AJ47" s="20"/>
      <c r="AK47" s="8"/>
      <c r="AL47" s="14"/>
      <c r="AM47" s="14"/>
      <c r="AN47" s="14"/>
      <c r="AO47" s="55"/>
      <c r="AP47" s="19"/>
      <c r="AQ47" s="6"/>
      <c r="AT47" s="27"/>
    </row>
    <row r="48" spans="3:46" ht="15" x14ac:dyDescent="0.2">
      <c r="C48" s="23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2"/>
      <c r="O48" s="22"/>
      <c r="P48" s="22"/>
      <c r="Q48" s="22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0"/>
      <c r="AK48" s="8"/>
      <c r="AL48" s="14"/>
      <c r="AM48" s="14"/>
      <c r="AN48" s="14"/>
      <c r="AO48" s="55"/>
      <c r="AP48" s="19"/>
      <c r="AQ48" s="6"/>
    </row>
    <row r="49" spans="3:43" ht="15" x14ac:dyDescent="0.2">
      <c r="C49" s="23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2"/>
      <c r="O49" s="22"/>
      <c r="P49" s="22"/>
      <c r="Q49" s="22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0"/>
      <c r="AK49" s="8"/>
      <c r="AL49" s="14"/>
      <c r="AM49" s="14"/>
      <c r="AN49" s="14"/>
      <c r="AO49" s="55"/>
      <c r="AP49" s="19"/>
      <c r="AQ49" s="6"/>
    </row>
    <row r="50" spans="3:43" ht="15" x14ac:dyDescent="0.2">
      <c r="C50" s="18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7"/>
      <c r="O50" s="17"/>
      <c r="P50" s="17"/>
      <c r="Q50" s="17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5"/>
      <c r="AK50" s="8"/>
      <c r="AL50" s="14"/>
      <c r="AM50" s="14"/>
      <c r="AN50" s="14"/>
      <c r="AO50" s="55"/>
      <c r="AP50" s="13"/>
      <c r="AQ50" s="6"/>
    </row>
    <row r="51" spans="3:43" ht="15.75" thickBot="1" x14ac:dyDescent="0.25">
      <c r="C51" s="12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1"/>
      <c r="O51" s="11"/>
      <c r="P51" s="11"/>
      <c r="Q51" s="11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9"/>
      <c r="AK51" s="90"/>
      <c r="AL51" s="69"/>
      <c r="AM51" s="69"/>
      <c r="AN51" s="69"/>
      <c r="AO51" s="70"/>
      <c r="AP51" s="7"/>
      <c r="AQ51" s="6"/>
    </row>
    <row r="52" spans="3:43" ht="15.75" x14ac:dyDescent="0.25">
      <c r="C52" s="106" t="s">
        <v>2</v>
      </c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8"/>
      <c r="AK52" s="115"/>
      <c r="AL52" s="116"/>
      <c r="AM52" s="116"/>
      <c r="AN52" s="116"/>
      <c r="AO52" s="117"/>
      <c r="AP52" s="5"/>
    </row>
    <row r="53" spans="3:43" ht="15" customHeight="1" x14ac:dyDescent="0.2">
      <c r="C53" s="109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1"/>
      <c r="AK53" s="118"/>
      <c r="AL53" s="119"/>
      <c r="AM53" s="119"/>
      <c r="AN53" s="119"/>
      <c r="AO53" s="120"/>
      <c r="AP53" s="4"/>
    </row>
    <row r="54" spans="3:43" ht="18.75" thickBot="1" x14ac:dyDescent="0.3">
      <c r="C54" s="112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4"/>
      <c r="AK54" s="149"/>
      <c r="AL54" s="150"/>
      <c r="AM54" s="150"/>
      <c r="AN54" s="150"/>
      <c r="AO54" s="151"/>
      <c r="AP54" s="91"/>
    </row>
    <row r="55" spans="3:43" x14ac:dyDescent="0.2">
      <c r="AJ55" s="2"/>
      <c r="AP55" s="1"/>
    </row>
    <row r="62" spans="3:43" ht="18" customHeight="1" x14ac:dyDescent="0.2"/>
    <row r="63" spans="3:43" ht="21" customHeight="1" x14ac:dyDescent="0.2"/>
    <row r="64" spans="3:43" ht="16.5" customHeight="1" x14ac:dyDescent="0.2"/>
  </sheetData>
  <mergeCells count="47">
    <mergeCell ref="C3:J3"/>
    <mergeCell ref="K3:V3"/>
    <mergeCell ref="W3:AF3"/>
    <mergeCell ref="AG3:AP3"/>
    <mergeCell ref="C4:J4"/>
    <mergeCell ref="K4:V4"/>
    <mergeCell ref="W4:AF4"/>
    <mergeCell ref="AG4:AJ4"/>
    <mergeCell ref="AL4:AM4"/>
    <mergeCell ref="AO4:AP4"/>
    <mergeCell ref="AO5:AP5"/>
    <mergeCell ref="C6:G6"/>
    <mergeCell ref="H6:I6"/>
    <mergeCell ref="J6:K6"/>
    <mergeCell ref="L6:M6"/>
    <mergeCell ref="N6:O6"/>
    <mergeCell ref="P6:Q6"/>
    <mergeCell ref="R6:S6"/>
    <mergeCell ref="W6:AA6"/>
    <mergeCell ref="AB6:AF6"/>
    <mergeCell ref="C11:I11"/>
    <mergeCell ref="J11:V11"/>
    <mergeCell ref="W11:AF11"/>
    <mergeCell ref="AG11:AK11"/>
    <mergeCell ref="AO11:AP11"/>
    <mergeCell ref="AI6:AK6"/>
    <mergeCell ref="AL6:AP6"/>
    <mergeCell ref="AO7:AP7"/>
    <mergeCell ref="C9:J9"/>
    <mergeCell ref="K9:AP9"/>
    <mergeCell ref="AK36:AO36"/>
    <mergeCell ref="AK12:AK13"/>
    <mergeCell ref="AL12:AN12"/>
    <mergeCell ref="AO12:AO13"/>
    <mergeCell ref="AP12:AP13"/>
    <mergeCell ref="AK21:AO21"/>
    <mergeCell ref="AK22:AO22"/>
    <mergeCell ref="AK23:AO23"/>
    <mergeCell ref="AK28:AO28"/>
    <mergeCell ref="AK29:AO29"/>
    <mergeCell ref="AK30:AO30"/>
    <mergeCell ref="AK35:AO35"/>
    <mergeCell ref="AK37:AO37"/>
    <mergeCell ref="C52:AJ54"/>
    <mergeCell ref="AK52:AO52"/>
    <mergeCell ref="AK53:AO53"/>
    <mergeCell ref="AK54:AO54"/>
  </mergeCells>
  <pageMargins left="0.70866141732283472" right="0.70866141732283472" top="0.74803149606299213" bottom="0.74803149606299213" header="0.31496062992125984" footer="0.31496062992125984"/>
  <pageSetup scale="48" orientation="landscape" horizontalDpi="200" verticalDpi="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W63"/>
  <sheetViews>
    <sheetView view="pageBreakPreview" topLeftCell="C1" zoomScale="70" zoomScaleNormal="70" zoomScaleSheetLayoutView="70" workbookViewId="0">
      <selection activeCell="AK20" sqref="AK20:AO20"/>
    </sheetView>
  </sheetViews>
  <sheetFormatPr baseColWidth="10" defaultRowHeight="12.75" x14ac:dyDescent="0.2"/>
  <cols>
    <col min="1" max="4" width="3.7109375" customWidth="1"/>
    <col min="5" max="5" width="4.28515625" customWidth="1"/>
    <col min="6" max="6" width="4" customWidth="1"/>
    <col min="7" max="21" width="3.7109375" customWidth="1"/>
    <col min="22" max="22" width="7.140625" customWidth="1"/>
    <col min="23" max="23" width="3" customWidth="1"/>
    <col min="24" max="35" width="3.7109375" customWidth="1"/>
    <col min="36" max="36" width="9.42578125" customWidth="1"/>
    <col min="37" max="37" width="42.5703125" customWidth="1"/>
    <col min="38" max="38" width="15.42578125" bestFit="1" customWidth="1"/>
    <col min="39" max="39" width="14.85546875" bestFit="1" customWidth="1"/>
    <col min="40" max="40" width="13.85546875" bestFit="1" customWidth="1"/>
    <col min="41" max="41" width="16.42578125" bestFit="1" customWidth="1"/>
    <col min="42" max="42" width="17.28515625" customWidth="1"/>
    <col min="44" max="44" width="3.7109375" customWidth="1"/>
  </cols>
  <sheetData>
    <row r="3" spans="3:42" ht="15.75" x14ac:dyDescent="0.2">
      <c r="C3" s="155"/>
      <c r="D3" s="158"/>
      <c r="E3" s="158"/>
      <c r="F3" s="158"/>
      <c r="G3" s="158"/>
      <c r="H3" s="158"/>
      <c r="I3" s="158"/>
      <c r="J3" s="156"/>
      <c r="K3" s="159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1"/>
      <c r="W3" s="155"/>
      <c r="X3" s="158"/>
      <c r="Y3" s="158"/>
      <c r="Z3" s="158"/>
      <c r="AA3" s="158"/>
      <c r="AB3" s="158"/>
      <c r="AC3" s="158"/>
      <c r="AD3" s="158"/>
      <c r="AE3" s="158"/>
      <c r="AF3" s="156"/>
      <c r="AG3" s="159"/>
      <c r="AH3" s="160"/>
      <c r="AI3" s="160"/>
      <c r="AJ3" s="160"/>
      <c r="AK3" s="160"/>
      <c r="AL3" s="160"/>
      <c r="AM3" s="160"/>
      <c r="AN3" s="160"/>
      <c r="AO3" s="160"/>
      <c r="AP3" s="161"/>
    </row>
    <row r="4" spans="3:42" ht="15.75" x14ac:dyDescent="0.2">
      <c r="C4" s="155" t="s">
        <v>21</v>
      </c>
      <c r="D4" s="158"/>
      <c r="E4" s="158"/>
      <c r="F4" s="158"/>
      <c r="G4" s="158"/>
      <c r="H4" s="158"/>
      <c r="I4" s="158"/>
      <c r="J4" s="156"/>
      <c r="K4" s="159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1"/>
      <c r="W4" s="155" t="s">
        <v>20</v>
      </c>
      <c r="X4" s="158"/>
      <c r="Y4" s="158"/>
      <c r="Z4" s="158"/>
      <c r="AA4" s="158"/>
      <c r="AB4" s="158"/>
      <c r="AC4" s="158"/>
      <c r="AD4" s="158"/>
      <c r="AE4" s="158"/>
      <c r="AF4" s="156"/>
      <c r="AG4" s="155"/>
      <c r="AH4" s="158"/>
      <c r="AI4" s="158"/>
      <c r="AJ4" s="156"/>
      <c r="AK4" s="53" t="s">
        <v>19</v>
      </c>
      <c r="AL4" s="155"/>
      <c r="AM4" s="156"/>
      <c r="AN4" s="53" t="s">
        <v>18</v>
      </c>
      <c r="AO4" s="155"/>
      <c r="AP4" s="156"/>
    </row>
    <row r="5" spans="3:42" ht="20.25" x14ac:dyDescent="0.3">
      <c r="C5" s="52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0"/>
      <c r="AO5" s="157"/>
      <c r="AP5" s="157"/>
    </row>
    <row r="6" spans="3:42" ht="20.25" x14ac:dyDescent="0.3">
      <c r="C6" s="141" t="s">
        <v>17</v>
      </c>
      <c r="D6" s="142"/>
      <c r="E6" s="142"/>
      <c r="F6" s="142"/>
      <c r="G6" s="143"/>
      <c r="H6" s="141" t="s">
        <v>16</v>
      </c>
      <c r="I6" s="143"/>
      <c r="J6" s="144"/>
      <c r="K6" s="145"/>
      <c r="L6" s="141" t="s">
        <v>15</v>
      </c>
      <c r="M6" s="143"/>
      <c r="N6" s="144"/>
      <c r="O6" s="145"/>
      <c r="P6" s="141" t="s">
        <v>14</v>
      </c>
      <c r="Q6" s="143"/>
      <c r="R6" s="144"/>
      <c r="S6" s="145"/>
      <c r="T6" s="50"/>
      <c r="U6" s="50"/>
      <c r="V6" s="50"/>
      <c r="W6" s="141" t="s">
        <v>13</v>
      </c>
      <c r="X6" s="142"/>
      <c r="Y6" s="142"/>
      <c r="Z6" s="142"/>
      <c r="AA6" s="143"/>
      <c r="AB6" s="146"/>
      <c r="AC6" s="147"/>
      <c r="AD6" s="147"/>
      <c r="AE6" s="147"/>
      <c r="AF6" s="148"/>
      <c r="AG6" s="50"/>
      <c r="AH6" s="50"/>
      <c r="AI6" s="141" t="s">
        <v>12</v>
      </c>
      <c r="AJ6" s="142"/>
      <c r="AK6" s="143"/>
      <c r="AL6" s="103" t="s">
        <v>54</v>
      </c>
      <c r="AM6" s="104"/>
      <c r="AN6" s="104"/>
      <c r="AO6" s="104"/>
      <c r="AP6" s="105"/>
    </row>
    <row r="7" spans="3:42" ht="20.25" x14ac:dyDescent="0.3"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137"/>
      <c r="AP7" s="137"/>
    </row>
    <row r="8" spans="3:42" ht="20.25" x14ac:dyDescent="0.3"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101"/>
      <c r="AP8" s="101"/>
    </row>
    <row r="9" spans="3:42" ht="20.25" customHeight="1" x14ac:dyDescent="0.25">
      <c r="C9" s="138" t="s">
        <v>56</v>
      </c>
      <c r="D9" s="139"/>
      <c r="E9" s="139"/>
      <c r="F9" s="139"/>
      <c r="G9" s="139"/>
      <c r="H9" s="139"/>
      <c r="I9" s="139"/>
      <c r="J9" s="140"/>
      <c r="K9" s="152" t="s">
        <v>60</v>
      </c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4"/>
    </row>
    <row r="10" spans="3:42" ht="16.5" thickBot="1" x14ac:dyDescent="0.25">
      <c r="C10" s="4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48"/>
      <c r="AL10" s="48"/>
      <c r="AM10" s="48"/>
      <c r="AN10" s="48"/>
      <c r="AO10" s="47"/>
      <c r="AP10" s="47"/>
    </row>
    <row r="11" spans="3:42" ht="16.5" thickBot="1" x14ac:dyDescent="0.25">
      <c r="C11" s="121" t="s">
        <v>11</v>
      </c>
      <c r="D11" s="122"/>
      <c r="E11" s="122"/>
      <c r="F11" s="122"/>
      <c r="G11" s="122"/>
      <c r="H11" s="122"/>
      <c r="I11" s="123"/>
      <c r="J11" s="124" t="s">
        <v>62</v>
      </c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9"/>
      <c r="W11" s="125" t="s">
        <v>9</v>
      </c>
      <c r="X11" s="122"/>
      <c r="Y11" s="122"/>
      <c r="Z11" s="122"/>
      <c r="AA11" s="122"/>
      <c r="AB11" s="122"/>
      <c r="AC11" s="122"/>
      <c r="AD11" s="122"/>
      <c r="AE11" s="122"/>
      <c r="AF11" s="123"/>
      <c r="AG11" s="170" t="s">
        <v>63</v>
      </c>
      <c r="AH11" s="171"/>
      <c r="AI11" s="171"/>
      <c r="AJ11" s="171"/>
      <c r="AK11" s="172"/>
      <c r="AL11" s="46" t="s">
        <v>8</v>
      </c>
      <c r="AM11" s="45" t="s">
        <v>7</v>
      </c>
      <c r="AN11" s="44" t="s">
        <v>6</v>
      </c>
      <c r="AO11" s="126"/>
      <c r="AP11" s="127"/>
    </row>
    <row r="12" spans="3:42" x14ac:dyDescent="0.2">
      <c r="C12" s="43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2"/>
      <c r="AH12" s="41"/>
      <c r="AI12" s="41"/>
      <c r="AJ12" s="40"/>
      <c r="AK12" s="128" t="s">
        <v>5</v>
      </c>
      <c r="AL12" s="130" t="s">
        <v>4</v>
      </c>
      <c r="AM12" s="131"/>
      <c r="AN12" s="132"/>
      <c r="AO12" s="133" t="s">
        <v>22</v>
      </c>
      <c r="AP12" s="135" t="s">
        <v>3</v>
      </c>
    </row>
    <row r="13" spans="3:42" ht="16.5" thickBot="1" x14ac:dyDescent="0.3">
      <c r="C13" s="39"/>
      <c r="D13" s="92"/>
      <c r="E13" s="92"/>
      <c r="F13" s="92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8"/>
      <c r="AK13" s="129"/>
      <c r="AL13" s="37" t="s">
        <v>23</v>
      </c>
      <c r="AM13" s="54" t="s">
        <v>24</v>
      </c>
      <c r="AN13" s="37" t="s">
        <v>53</v>
      </c>
      <c r="AO13" s="134"/>
      <c r="AP13" s="136"/>
    </row>
    <row r="14" spans="3:42" ht="15.75" thickBot="1" x14ac:dyDescent="0.25">
      <c r="C14" s="25"/>
      <c r="D14" s="81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5"/>
      <c r="Q14" s="34"/>
      <c r="R14" s="34"/>
      <c r="S14" s="34"/>
      <c r="T14" s="34"/>
      <c r="U14" s="34"/>
      <c r="V14" s="34"/>
      <c r="W14" s="36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24"/>
      <c r="AI14" s="21"/>
      <c r="AJ14" s="20"/>
      <c r="AK14" s="79" t="s">
        <v>115</v>
      </c>
      <c r="AL14" s="102">
        <v>6</v>
      </c>
      <c r="AM14" s="84"/>
      <c r="AN14" s="84">
        <v>1.1000000000000001</v>
      </c>
      <c r="AO14" s="85">
        <v>1</v>
      </c>
      <c r="AP14" s="86">
        <f>(AL14*AN14)*AO14</f>
        <v>6.6000000000000005</v>
      </c>
    </row>
    <row r="15" spans="3:42" ht="15.75" thickBot="1" x14ac:dyDescent="0.25">
      <c r="C15" s="25"/>
      <c r="D15" s="81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5"/>
      <c r="Q15" s="34"/>
      <c r="R15" s="34"/>
      <c r="S15" s="34"/>
      <c r="T15" s="34"/>
      <c r="U15" s="34"/>
      <c r="V15" s="34"/>
      <c r="W15" s="36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24"/>
      <c r="AI15" s="21"/>
      <c r="AJ15" s="20"/>
      <c r="AK15" s="79" t="s">
        <v>116</v>
      </c>
      <c r="AL15" s="76">
        <v>3.1</v>
      </c>
      <c r="AM15" s="76"/>
      <c r="AN15" s="76">
        <v>1.1000000000000001</v>
      </c>
      <c r="AO15" s="77">
        <v>1</v>
      </c>
      <c r="AP15" s="93">
        <f>PRODUCT(AM15*AN15)</f>
        <v>0</v>
      </c>
    </row>
    <row r="16" spans="3:42" ht="15" x14ac:dyDescent="0.2">
      <c r="C16" s="25"/>
      <c r="D16" s="81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5"/>
      <c r="Q16" s="34"/>
      <c r="R16" s="34"/>
      <c r="S16" s="34"/>
      <c r="T16" s="34"/>
      <c r="U16" s="34"/>
      <c r="V16" s="34"/>
      <c r="W16" s="36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24"/>
      <c r="AI16" s="21"/>
      <c r="AJ16" s="20"/>
      <c r="AK16" s="79" t="s">
        <v>114</v>
      </c>
      <c r="AL16" s="76">
        <v>1.5</v>
      </c>
      <c r="AM16" s="76"/>
      <c r="AN16" s="76">
        <v>1.1000000000000001</v>
      </c>
      <c r="AO16" s="77">
        <v>2</v>
      </c>
      <c r="AP16" s="57">
        <f>SUM(AP14:AP15)</f>
        <v>6.6000000000000005</v>
      </c>
    </row>
    <row r="17" spans="3:49" ht="15" x14ac:dyDescent="0.2">
      <c r="C17" s="25"/>
      <c r="D17" s="81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4"/>
      <c r="R17" s="34"/>
      <c r="S17" s="34"/>
      <c r="T17" s="34"/>
      <c r="U17" s="34"/>
      <c r="V17" s="34"/>
      <c r="W17" s="36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24"/>
      <c r="AI17" s="21"/>
      <c r="AJ17" s="20"/>
      <c r="AK17" s="100"/>
      <c r="AL17" s="97"/>
      <c r="AM17" s="97"/>
      <c r="AN17" s="97"/>
      <c r="AO17" s="98"/>
      <c r="AP17" s="99"/>
    </row>
    <row r="18" spans="3:49" ht="15" x14ac:dyDescent="0.2">
      <c r="C18" s="25"/>
      <c r="D18" s="81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5"/>
      <c r="Q18" s="34"/>
      <c r="R18" s="34"/>
      <c r="S18" s="34"/>
      <c r="T18" s="34"/>
      <c r="U18" s="34"/>
      <c r="V18" s="34"/>
      <c r="W18" s="36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24"/>
      <c r="AI18" s="21"/>
      <c r="AJ18" s="20"/>
      <c r="AK18" s="75"/>
      <c r="AL18" s="14"/>
      <c r="AM18" s="14"/>
      <c r="AN18" s="14"/>
      <c r="AO18" s="55"/>
      <c r="AP18" s="19"/>
    </row>
    <row r="19" spans="3:49" ht="15" x14ac:dyDescent="0.2">
      <c r="C19" s="25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5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24"/>
      <c r="AI19" s="21"/>
      <c r="AJ19" s="20"/>
      <c r="AK19" s="75"/>
      <c r="AL19" s="14"/>
      <c r="AM19" s="14"/>
      <c r="AN19" s="14"/>
      <c r="AO19" s="55"/>
      <c r="AP19" s="19"/>
      <c r="AQ19" s="6"/>
    </row>
    <row r="20" spans="3:49" ht="15.75" x14ac:dyDescent="0.25">
      <c r="C20" s="25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24"/>
      <c r="AI20" s="21"/>
      <c r="AJ20" s="20"/>
      <c r="AK20" s="162" t="s">
        <v>1</v>
      </c>
      <c r="AL20" s="163"/>
      <c r="AM20" s="163"/>
      <c r="AN20" s="163"/>
      <c r="AO20" s="164"/>
      <c r="AP20" s="96">
        <f>SUM(AP14:AP16)</f>
        <v>13.200000000000001</v>
      </c>
      <c r="AQ20" s="6"/>
      <c r="AU20" s="33"/>
      <c r="AW20" s="32"/>
    </row>
    <row r="21" spans="3:49" ht="15.75" x14ac:dyDescent="0.2">
      <c r="C21" s="2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4"/>
      <c r="AI21" s="21"/>
      <c r="AJ21" s="20"/>
      <c r="AK21" s="118">
        <v>0.05</v>
      </c>
      <c r="AL21" s="119"/>
      <c r="AM21" s="119"/>
      <c r="AN21" s="119"/>
      <c r="AO21" s="120"/>
      <c r="AP21" s="87">
        <f>AP20*AK21</f>
        <v>0.66000000000000014</v>
      </c>
      <c r="AQ21" s="6"/>
    </row>
    <row r="22" spans="3:49" ht="18.75" thickBot="1" x14ac:dyDescent="0.3">
      <c r="C22" s="25"/>
      <c r="D22" s="26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4"/>
      <c r="AI22" s="21"/>
      <c r="AJ22" s="20"/>
      <c r="AK22" s="165" t="s">
        <v>0</v>
      </c>
      <c r="AL22" s="166"/>
      <c r="AM22" s="166"/>
      <c r="AN22" s="166"/>
      <c r="AO22" s="167"/>
      <c r="AP22" s="95">
        <f>SUM(AP20:AP21)</f>
        <v>13.860000000000001</v>
      </c>
      <c r="AQ22" s="6"/>
    </row>
    <row r="23" spans="3:49" ht="30" x14ac:dyDescent="0.2">
      <c r="C23" s="25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4"/>
      <c r="AI23" s="21"/>
      <c r="AJ23" s="20"/>
      <c r="AK23" s="75" t="s">
        <v>64</v>
      </c>
      <c r="AL23" s="14"/>
      <c r="AM23" s="14"/>
      <c r="AN23" s="14"/>
      <c r="AO23" s="55">
        <v>9</v>
      </c>
      <c r="AP23" s="19">
        <f>AO23</f>
        <v>9</v>
      </c>
      <c r="AQ23" s="6"/>
      <c r="AU23" s="33"/>
      <c r="AW23" s="32"/>
    </row>
    <row r="24" spans="3:49" ht="18" x14ac:dyDescent="0.25">
      <c r="C24" s="25"/>
      <c r="D24" s="26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4"/>
      <c r="AI24" s="21"/>
      <c r="AJ24" s="20"/>
      <c r="AK24" s="174" t="s">
        <v>110</v>
      </c>
      <c r="AL24" s="82"/>
      <c r="AM24" s="82"/>
      <c r="AN24" s="82"/>
      <c r="AO24" s="173">
        <v>8</v>
      </c>
      <c r="AP24" s="19">
        <f>AO24</f>
        <v>8</v>
      </c>
      <c r="AQ24" s="6"/>
    </row>
    <row r="25" spans="3:49" ht="18" x14ac:dyDescent="0.25">
      <c r="C25" s="25"/>
      <c r="D25" s="26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4"/>
      <c r="AI25" s="21"/>
      <c r="AJ25" s="20"/>
      <c r="AK25" s="89"/>
      <c r="AL25" s="82"/>
      <c r="AM25" s="82"/>
      <c r="AN25" s="82"/>
      <c r="AO25" s="82"/>
      <c r="AP25" s="19"/>
      <c r="AQ25" s="6"/>
    </row>
    <row r="26" spans="3:49" ht="18" x14ac:dyDescent="0.25">
      <c r="C26" s="25"/>
      <c r="D26" s="26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4"/>
      <c r="AI26" s="21"/>
      <c r="AJ26" s="20"/>
      <c r="AK26" s="89"/>
      <c r="AL26" s="82"/>
      <c r="AM26" s="82"/>
      <c r="AN26" s="82"/>
      <c r="AO26" s="82"/>
      <c r="AP26" s="88"/>
      <c r="AQ26" s="6"/>
    </row>
    <row r="27" spans="3:49" ht="15.75" x14ac:dyDescent="0.25">
      <c r="C27" s="25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4"/>
      <c r="AI27" s="21"/>
      <c r="AJ27" s="20"/>
      <c r="AK27" s="162" t="s">
        <v>1</v>
      </c>
      <c r="AL27" s="163"/>
      <c r="AM27" s="163"/>
      <c r="AN27" s="163"/>
      <c r="AO27" s="164"/>
      <c r="AP27" s="71">
        <f>SUM(AP24:AP26)</f>
        <v>8</v>
      </c>
      <c r="AQ27" s="83"/>
    </row>
    <row r="28" spans="3:49" ht="15.75" x14ac:dyDescent="0.2">
      <c r="C28" s="25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4"/>
      <c r="AI28" s="21"/>
      <c r="AJ28" s="20"/>
      <c r="AK28" s="118">
        <v>0.05</v>
      </c>
      <c r="AL28" s="119"/>
      <c r="AM28" s="119"/>
      <c r="AN28" s="119"/>
      <c r="AO28" s="120"/>
      <c r="AP28" s="4">
        <f>AP27*AK28</f>
        <v>0.4</v>
      </c>
      <c r="AQ28" s="6"/>
    </row>
    <row r="29" spans="3:49" ht="16.5" thickBot="1" x14ac:dyDescent="0.3">
      <c r="C29" s="25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4"/>
      <c r="AI29" s="21"/>
      <c r="AJ29" s="20"/>
      <c r="AK29" s="165" t="s">
        <v>0</v>
      </c>
      <c r="AL29" s="166"/>
      <c r="AM29" s="166"/>
      <c r="AN29" s="166"/>
      <c r="AO29" s="167"/>
      <c r="AP29" s="94">
        <f>SUM(AP27:AP28)</f>
        <v>8.4</v>
      </c>
      <c r="AQ29" s="6"/>
    </row>
    <row r="30" spans="3:49" ht="15" x14ac:dyDescent="0.2">
      <c r="C30" s="25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4"/>
      <c r="AI30" s="21"/>
      <c r="AJ30" s="20"/>
      <c r="AK30" s="30"/>
      <c r="AL30" s="14"/>
      <c r="AM30" s="14"/>
      <c r="AN30" s="14"/>
      <c r="AO30" s="55"/>
      <c r="AP30" s="19"/>
      <c r="AQ30" s="6"/>
    </row>
    <row r="31" spans="3:49" ht="18" x14ac:dyDescent="0.25">
      <c r="C31" s="25"/>
      <c r="D31" s="26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4"/>
      <c r="AI31" s="21"/>
      <c r="AJ31" s="20"/>
      <c r="AK31" s="89"/>
      <c r="AL31" s="14"/>
      <c r="AM31" s="14"/>
      <c r="AN31" s="14"/>
      <c r="AO31" s="55"/>
      <c r="AP31" s="19"/>
      <c r="AQ31" s="6"/>
    </row>
    <row r="32" spans="3:49" ht="18" x14ac:dyDescent="0.25">
      <c r="C32" s="25"/>
      <c r="D32" s="26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4"/>
      <c r="AI32" s="21"/>
      <c r="AJ32" s="20"/>
      <c r="AK32" s="89"/>
      <c r="AL32" s="14"/>
      <c r="AM32" s="14"/>
      <c r="AN32" s="14"/>
      <c r="AO32" s="55"/>
      <c r="AP32" s="19"/>
      <c r="AQ32" s="6"/>
    </row>
    <row r="33" spans="3:46" ht="18" x14ac:dyDescent="0.25">
      <c r="C33" s="25"/>
      <c r="D33" s="26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4"/>
      <c r="AI33" s="21"/>
      <c r="AJ33" s="20"/>
      <c r="AK33" s="75"/>
      <c r="AL33" s="14"/>
      <c r="AM33" s="14"/>
      <c r="AN33" s="14"/>
      <c r="AO33" s="55"/>
      <c r="AP33" s="19"/>
      <c r="AQ33" s="6"/>
    </row>
    <row r="34" spans="3:46" ht="18" x14ac:dyDescent="0.25">
      <c r="C34" s="25"/>
      <c r="D34" s="26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4"/>
      <c r="AI34" s="21"/>
      <c r="AJ34" s="20"/>
      <c r="AK34" s="162" t="s">
        <v>1</v>
      </c>
      <c r="AL34" s="163"/>
      <c r="AM34" s="163"/>
      <c r="AN34" s="163"/>
      <c r="AO34" s="164"/>
      <c r="AP34" s="71">
        <f>SUM(AP31:AP33)</f>
        <v>0</v>
      </c>
      <c r="AQ34" s="6"/>
    </row>
    <row r="35" spans="3:46" ht="18" x14ac:dyDescent="0.25">
      <c r="C35" s="25"/>
      <c r="D35" s="26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4"/>
      <c r="AI35" s="21"/>
      <c r="AJ35" s="20"/>
      <c r="AK35" s="118">
        <v>0.05</v>
      </c>
      <c r="AL35" s="119"/>
      <c r="AM35" s="119"/>
      <c r="AN35" s="119"/>
      <c r="AO35" s="120"/>
      <c r="AP35" s="4">
        <f>AP34*AK35</f>
        <v>0</v>
      </c>
      <c r="AQ35" s="6"/>
    </row>
    <row r="36" spans="3:46" ht="18.75" thickBot="1" x14ac:dyDescent="0.3">
      <c r="C36" s="25"/>
      <c r="D36" s="26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4"/>
      <c r="AI36" s="21"/>
      <c r="AJ36" s="20"/>
      <c r="AK36" s="165" t="s">
        <v>0</v>
      </c>
      <c r="AL36" s="166"/>
      <c r="AM36" s="166"/>
      <c r="AN36" s="166"/>
      <c r="AO36" s="167"/>
      <c r="AP36" s="94">
        <f>SUM(AP34:AP35)</f>
        <v>0</v>
      </c>
      <c r="AQ36" s="6"/>
    </row>
    <row r="37" spans="3:46" ht="15.75" x14ac:dyDescent="0.25">
      <c r="C37" s="25"/>
      <c r="D37" s="92"/>
      <c r="E37" s="92"/>
      <c r="F37" s="9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4"/>
      <c r="AI37" s="21"/>
      <c r="AJ37" s="20"/>
      <c r="AK37" s="75"/>
      <c r="AL37" s="14"/>
      <c r="AM37" s="14"/>
      <c r="AN37" s="14"/>
      <c r="AO37" s="55"/>
      <c r="AP37" s="19"/>
      <c r="AQ37" s="6"/>
    </row>
    <row r="38" spans="3:46" ht="18" x14ac:dyDescent="0.25">
      <c r="C38" s="25"/>
      <c r="D38" s="26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4"/>
      <c r="AI38" s="21"/>
      <c r="AJ38" s="20"/>
      <c r="AK38" s="75"/>
      <c r="AL38" s="14"/>
      <c r="AM38" s="14"/>
      <c r="AN38" s="14"/>
      <c r="AO38" s="55"/>
      <c r="AP38" s="19"/>
      <c r="AQ38" s="6"/>
    </row>
    <row r="39" spans="3:46" ht="18" x14ac:dyDescent="0.25">
      <c r="C39" s="25"/>
      <c r="D39" s="26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4"/>
      <c r="AI39" s="21"/>
      <c r="AJ39" s="20"/>
      <c r="AK39" s="75"/>
      <c r="AL39" s="14"/>
      <c r="AM39" s="14"/>
      <c r="AN39" s="14"/>
      <c r="AO39" s="55"/>
      <c r="AP39" s="19"/>
      <c r="AQ39" s="6"/>
    </row>
    <row r="40" spans="3:46" ht="18" x14ac:dyDescent="0.25">
      <c r="C40" s="25"/>
      <c r="D40" s="26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4"/>
      <c r="AI40" s="21"/>
      <c r="AJ40" s="20"/>
      <c r="AK40" s="75"/>
      <c r="AL40" s="14"/>
      <c r="AM40" s="14"/>
      <c r="AN40" s="14"/>
      <c r="AO40" s="55"/>
      <c r="AP40" s="19"/>
      <c r="AQ40" s="6"/>
    </row>
    <row r="41" spans="3:46" ht="18" x14ac:dyDescent="0.25">
      <c r="C41" s="25"/>
      <c r="D41" s="26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4"/>
      <c r="AI41" s="21"/>
      <c r="AJ41" s="20"/>
      <c r="AK41" s="75"/>
      <c r="AL41" s="14"/>
      <c r="AM41" s="14"/>
      <c r="AN41" s="14"/>
      <c r="AO41" s="55"/>
      <c r="AP41" s="19"/>
      <c r="AQ41" s="6"/>
    </row>
    <row r="42" spans="3:46" ht="15.75" x14ac:dyDescent="0.25">
      <c r="C42" s="25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4"/>
      <c r="AI42" s="21"/>
      <c r="AJ42" s="20"/>
      <c r="AK42" s="31"/>
      <c r="AL42" s="14"/>
      <c r="AM42" s="14"/>
      <c r="AN42" s="14"/>
      <c r="AO42" s="55"/>
      <c r="AP42" s="19"/>
      <c r="AQ42" s="6"/>
    </row>
    <row r="43" spans="3:46" ht="15" x14ac:dyDescent="0.2">
      <c r="C43" s="25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4"/>
      <c r="AI43" s="21"/>
      <c r="AJ43" s="20"/>
      <c r="AK43" s="8"/>
      <c r="AL43" s="3"/>
      <c r="AM43" s="14"/>
      <c r="AN43" s="14"/>
      <c r="AO43" s="55"/>
      <c r="AP43" s="19"/>
      <c r="AQ43" s="6"/>
    </row>
    <row r="44" spans="3:46" ht="15" x14ac:dyDescent="0.2">
      <c r="C44" s="25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4"/>
      <c r="AI44" s="21"/>
      <c r="AJ44" s="20"/>
      <c r="AK44" s="8"/>
      <c r="AL44" s="14"/>
      <c r="AM44" s="14"/>
      <c r="AN44" s="14"/>
      <c r="AO44" s="55"/>
      <c r="AP44" s="19"/>
      <c r="AQ44" s="6"/>
      <c r="AT44" s="27"/>
    </row>
    <row r="45" spans="3:46" ht="15" x14ac:dyDescent="0.2">
      <c r="C45" s="25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4"/>
      <c r="AI45" s="21"/>
      <c r="AJ45" s="20"/>
      <c r="AK45" s="30"/>
      <c r="AL45" s="29"/>
      <c r="AM45" s="28"/>
      <c r="AN45" s="14"/>
      <c r="AO45" s="55"/>
      <c r="AP45" s="19"/>
      <c r="AQ45" s="6"/>
      <c r="AT45" s="27"/>
    </row>
    <row r="46" spans="3:46" ht="18" x14ac:dyDescent="0.25">
      <c r="C46" s="25"/>
      <c r="D46" s="26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4"/>
      <c r="AI46" s="21"/>
      <c r="AJ46" s="20"/>
      <c r="AK46" s="8"/>
      <c r="AL46" s="14"/>
      <c r="AM46" s="14"/>
      <c r="AN46" s="14"/>
      <c r="AO46" s="55"/>
      <c r="AP46" s="19"/>
      <c r="AQ46" s="6"/>
      <c r="AT46" s="27"/>
    </row>
    <row r="47" spans="3:46" ht="15" x14ac:dyDescent="0.2">
      <c r="C47" s="23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2"/>
      <c r="O47" s="22"/>
      <c r="P47" s="22"/>
      <c r="Q47" s="22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0"/>
      <c r="AK47" s="8"/>
      <c r="AL47" s="14"/>
      <c r="AM47" s="14"/>
      <c r="AN47" s="14"/>
      <c r="AO47" s="55"/>
      <c r="AP47" s="19"/>
      <c r="AQ47" s="6"/>
    </row>
    <row r="48" spans="3:46" ht="15" x14ac:dyDescent="0.2">
      <c r="C48" s="23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2"/>
      <c r="O48" s="22"/>
      <c r="P48" s="22"/>
      <c r="Q48" s="22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0"/>
      <c r="AK48" s="8"/>
      <c r="AL48" s="14"/>
      <c r="AM48" s="14"/>
      <c r="AN48" s="14"/>
      <c r="AO48" s="55"/>
      <c r="AP48" s="19"/>
      <c r="AQ48" s="6"/>
    </row>
    <row r="49" spans="3:43" ht="15" x14ac:dyDescent="0.2">
      <c r="C49" s="18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7"/>
      <c r="O49" s="17"/>
      <c r="P49" s="17"/>
      <c r="Q49" s="17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5"/>
      <c r="AK49" s="8"/>
      <c r="AL49" s="14"/>
      <c r="AM49" s="14"/>
      <c r="AN49" s="14"/>
      <c r="AO49" s="55"/>
      <c r="AP49" s="13"/>
      <c r="AQ49" s="6"/>
    </row>
    <row r="50" spans="3:43" ht="15.75" thickBot="1" x14ac:dyDescent="0.25">
      <c r="C50" s="12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1"/>
      <c r="O50" s="11"/>
      <c r="P50" s="11"/>
      <c r="Q50" s="11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9"/>
      <c r="AK50" s="90"/>
      <c r="AL50" s="69"/>
      <c r="AM50" s="69"/>
      <c r="AN50" s="69"/>
      <c r="AO50" s="70"/>
      <c r="AP50" s="7"/>
      <c r="AQ50" s="6"/>
    </row>
    <row r="51" spans="3:43" ht="15.75" x14ac:dyDescent="0.25">
      <c r="C51" s="106" t="s">
        <v>2</v>
      </c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  <c r="AJ51" s="108"/>
      <c r="AK51" s="115"/>
      <c r="AL51" s="116"/>
      <c r="AM51" s="116"/>
      <c r="AN51" s="116"/>
      <c r="AO51" s="117"/>
      <c r="AP51" s="5"/>
    </row>
    <row r="52" spans="3:43" ht="15" customHeight="1" x14ac:dyDescent="0.2">
      <c r="C52" s="109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1"/>
      <c r="AK52" s="118"/>
      <c r="AL52" s="119"/>
      <c r="AM52" s="119"/>
      <c r="AN52" s="119"/>
      <c r="AO52" s="120"/>
      <c r="AP52" s="4"/>
    </row>
    <row r="53" spans="3:43" ht="18.75" thickBot="1" x14ac:dyDescent="0.3">
      <c r="C53" s="112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  <c r="AA53" s="113"/>
      <c r="AB53" s="113"/>
      <c r="AC53" s="113"/>
      <c r="AD53" s="113"/>
      <c r="AE53" s="113"/>
      <c r="AF53" s="113"/>
      <c r="AG53" s="113"/>
      <c r="AH53" s="113"/>
      <c r="AI53" s="113"/>
      <c r="AJ53" s="114"/>
      <c r="AK53" s="149"/>
      <c r="AL53" s="150"/>
      <c r="AM53" s="150"/>
      <c r="AN53" s="150"/>
      <c r="AO53" s="151"/>
      <c r="AP53" s="91"/>
    </row>
    <row r="54" spans="3:43" x14ac:dyDescent="0.2">
      <c r="AJ54" s="2"/>
      <c r="AP54" s="1"/>
    </row>
    <row r="61" spans="3:43" ht="18" customHeight="1" x14ac:dyDescent="0.2"/>
    <row r="62" spans="3:43" ht="21" customHeight="1" x14ac:dyDescent="0.2"/>
    <row r="63" spans="3:43" ht="16.5" customHeight="1" x14ac:dyDescent="0.2"/>
  </sheetData>
  <mergeCells count="47">
    <mergeCell ref="C3:J3"/>
    <mergeCell ref="K3:V3"/>
    <mergeCell ref="W3:AF3"/>
    <mergeCell ref="AG3:AP3"/>
    <mergeCell ref="C4:J4"/>
    <mergeCell ref="K4:V4"/>
    <mergeCell ref="W4:AF4"/>
    <mergeCell ref="AG4:AJ4"/>
    <mergeCell ref="AL4:AM4"/>
    <mergeCell ref="AO4:AP4"/>
    <mergeCell ref="AO5:AP5"/>
    <mergeCell ref="C6:G6"/>
    <mergeCell ref="H6:I6"/>
    <mergeCell ref="J6:K6"/>
    <mergeCell ref="L6:M6"/>
    <mergeCell ref="N6:O6"/>
    <mergeCell ref="P6:Q6"/>
    <mergeCell ref="R6:S6"/>
    <mergeCell ref="W6:AA6"/>
    <mergeCell ref="AB6:AF6"/>
    <mergeCell ref="C11:I11"/>
    <mergeCell ref="J11:V11"/>
    <mergeCell ref="W11:AF11"/>
    <mergeCell ref="AG11:AK11"/>
    <mergeCell ref="AO11:AP11"/>
    <mergeCell ref="AI6:AK6"/>
    <mergeCell ref="AL6:AP6"/>
    <mergeCell ref="AO7:AP7"/>
    <mergeCell ref="C9:J9"/>
    <mergeCell ref="K9:AP9"/>
    <mergeCell ref="AK35:AO35"/>
    <mergeCell ref="AK12:AK13"/>
    <mergeCell ref="AL12:AN12"/>
    <mergeCell ref="AO12:AO13"/>
    <mergeCell ref="AP12:AP13"/>
    <mergeCell ref="AK20:AO20"/>
    <mergeCell ref="AK21:AO21"/>
    <mergeCell ref="AK22:AO22"/>
    <mergeCell ref="AK27:AO27"/>
    <mergeCell ref="AK28:AO28"/>
    <mergeCell ref="AK29:AO29"/>
    <mergeCell ref="AK34:AO34"/>
    <mergeCell ref="AK36:AO36"/>
    <mergeCell ref="C51:AJ53"/>
    <mergeCell ref="AK51:AO51"/>
    <mergeCell ref="AK52:AO52"/>
    <mergeCell ref="AK53:AO53"/>
  </mergeCells>
  <pageMargins left="0.70866141732283472" right="0.70866141732283472" top="0.74803149606299213" bottom="0.74803149606299213" header="0.31496062992125984" footer="0.31496062992125984"/>
  <pageSetup scale="48" orientation="landscape" horizontalDpi="200" verticalDpi="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W127"/>
  <sheetViews>
    <sheetView tabSelected="1" view="pageBreakPreview" zoomScale="70" zoomScaleNormal="70" zoomScaleSheetLayoutView="70" workbookViewId="0">
      <selection activeCell="AI18" sqref="AI18"/>
    </sheetView>
  </sheetViews>
  <sheetFormatPr baseColWidth="10" defaultRowHeight="12.75" x14ac:dyDescent="0.2"/>
  <cols>
    <col min="1" max="4" width="3.7109375" customWidth="1"/>
    <col min="5" max="5" width="4.28515625" customWidth="1"/>
    <col min="6" max="6" width="4" customWidth="1"/>
    <col min="7" max="21" width="3.7109375" customWidth="1"/>
    <col min="22" max="22" width="7.140625" customWidth="1"/>
    <col min="23" max="23" width="3" customWidth="1"/>
    <col min="24" max="35" width="3.7109375" customWidth="1"/>
    <col min="36" max="36" width="9.42578125" customWidth="1"/>
    <col min="37" max="37" width="42.5703125" customWidth="1"/>
    <col min="38" max="38" width="15.42578125" bestFit="1" customWidth="1"/>
    <col min="39" max="39" width="14.85546875" bestFit="1" customWidth="1"/>
    <col min="40" max="40" width="13.85546875" bestFit="1" customWidth="1"/>
    <col min="41" max="41" width="16.42578125" bestFit="1" customWidth="1"/>
    <col min="42" max="42" width="17.28515625" customWidth="1"/>
    <col min="44" max="44" width="3.7109375" customWidth="1"/>
  </cols>
  <sheetData>
    <row r="3" spans="3:42" ht="15.75" x14ac:dyDescent="0.2">
      <c r="C3" s="155"/>
      <c r="D3" s="158"/>
      <c r="E3" s="158"/>
      <c r="F3" s="158"/>
      <c r="G3" s="158"/>
      <c r="H3" s="158"/>
      <c r="I3" s="158"/>
      <c r="J3" s="156"/>
      <c r="K3" s="159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1"/>
      <c r="W3" s="155"/>
      <c r="X3" s="158"/>
      <c r="Y3" s="158"/>
      <c r="Z3" s="158"/>
      <c r="AA3" s="158"/>
      <c r="AB3" s="158"/>
      <c r="AC3" s="158"/>
      <c r="AD3" s="158"/>
      <c r="AE3" s="158"/>
      <c r="AF3" s="156"/>
      <c r="AG3" s="159"/>
      <c r="AH3" s="160"/>
      <c r="AI3" s="160"/>
      <c r="AJ3" s="160"/>
      <c r="AK3" s="160"/>
      <c r="AL3" s="160"/>
      <c r="AM3" s="160"/>
      <c r="AN3" s="160"/>
      <c r="AO3" s="160"/>
      <c r="AP3" s="161"/>
    </row>
    <row r="4" spans="3:42" ht="15.75" x14ac:dyDescent="0.2">
      <c r="C4" s="155" t="s">
        <v>21</v>
      </c>
      <c r="D4" s="158"/>
      <c r="E4" s="158"/>
      <c r="F4" s="158"/>
      <c r="G4" s="158"/>
      <c r="H4" s="158"/>
      <c r="I4" s="158"/>
      <c r="J4" s="156"/>
      <c r="K4" s="159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1"/>
      <c r="W4" s="155" t="s">
        <v>20</v>
      </c>
      <c r="X4" s="158"/>
      <c r="Y4" s="158"/>
      <c r="Z4" s="158"/>
      <c r="AA4" s="158"/>
      <c r="AB4" s="158"/>
      <c r="AC4" s="158"/>
      <c r="AD4" s="158"/>
      <c r="AE4" s="158"/>
      <c r="AF4" s="156"/>
      <c r="AG4" s="155"/>
      <c r="AH4" s="158"/>
      <c r="AI4" s="158"/>
      <c r="AJ4" s="156"/>
      <c r="AK4" s="53" t="s">
        <v>19</v>
      </c>
      <c r="AL4" s="155"/>
      <c r="AM4" s="156"/>
      <c r="AN4" s="53" t="s">
        <v>18</v>
      </c>
      <c r="AO4" s="155"/>
      <c r="AP4" s="156"/>
    </row>
    <row r="5" spans="3:42" ht="20.25" x14ac:dyDescent="0.3">
      <c r="C5" s="52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0"/>
      <c r="AO5" s="157"/>
      <c r="AP5" s="157"/>
    </row>
    <row r="6" spans="3:42" ht="20.25" x14ac:dyDescent="0.3">
      <c r="C6" s="141" t="s">
        <v>17</v>
      </c>
      <c r="D6" s="142"/>
      <c r="E6" s="142"/>
      <c r="F6" s="142"/>
      <c r="G6" s="143"/>
      <c r="H6" s="141" t="s">
        <v>16</v>
      </c>
      <c r="I6" s="143"/>
      <c r="J6" s="144"/>
      <c r="K6" s="145"/>
      <c r="L6" s="141" t="s">
        <v>15</v>
      </c>
      <c r="M6" s="143"/>
      <c r="N6" s="144"/>
      <c r="O6" s="145"/>
      <c r="P6" s="141" t="s">
        <v>14</v>
      </c>
      <c r="Q6" s="143"/>
      <c r="R6" s="144"/>
      <c r="S6" s="145"/>
      <c r="T6" s="50"/>
      <c r="U6" s="50"/>
      <c r="V6" s="50"/>
      <c r="W6" s="141" t="s">
        <v>13</v>
      </c>
      <c r="X6" s="142"/>
      <c r="Y6" s="142"/>
      <c r="Z6" s="142"/>
      <c r="AA6" s="143"/>
      <c r="AB6" s="146"/>
      <c r="AC6" s="147"/>
      <c r="AD6" s="147"/>
      <c r="AE6" s="147"/>
      <c r="AF6" s="148"/>
      <c r="AG6" s="50"/>
      <c r="AH6" s="50"/>
      <c r="AI6" s="141" t="s">
        <v>12</v>
      </c>
      <c r="AJ6" s="142"/>
      <c r="AK6" s="143"/>
      <c r="AL6" s="103" t="s">
        <v>54</v>
      </c>
      <c r="AM6" s="104"/>
      <c r="AN6" s="104"/>
      <c r="AO6" s="104"/>
      <c r="AP6" s="105"/>
    </row>
    <row r="7" spans="3:42" ht="20.25" x14ac:dyDescent="0.3"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137"/>
      <c r="AP7" s="137"/>
    </row>
    <row r="8" spans="3:42" ht="20.25" x14ac:dyDescent="0.3"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101"/>
      <c r="AP8" s="101"/>
    </row>
    <row r="9" spans="3:42" ht="20.25" customHeight="1" x14ac:dyDescent="0.25">
      <c r="C9" s="138" t="s">
        <v>56</v>
      </c>
      <c r="D9" s="139"/>
      <c r="E9" s="139"/>
      <c r="F9" s="139"/>
      <c r="G9" s="139"/>
      <c r="H9" s="139"/>
      <c r="I9" s="139"/>
      <c r="J9" s="140"/>
      <c r="K9" s="152" t="s">
        <v>60</v>
      </c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4"/>
    </row>
    <row r="10" spans="3:42" ht="16.5" thickBot="1" x14ac:dyDescent="0.25">
      <c r="C10" s="4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48"/>
      <c r="AL10" s="48"/>
      <c r="AM10" s="48"/>
      <c r="AN10" s="48"/>
      <c r="AO10" s="47"/>
      <c r="AP10" s="47"/>
    </row>
    <row r="11" spans="3:42" ht="16.5" thickBot="1" x14ac:dyDescent="0.25">
      <c r="C11" s="121" t="s">
        <v>11</v>
      </c>
      <c r="D11" s="122"/>
      <c r="E11" s="122"/>
      <c r="F11" s="122"/>
      <c r="G11" s="122"/>
      <c r="H11" s="122"/>
      <c r="I11" s="123"/>
      <c r="J11" s="124" t="s">
        <v>61</v>
      </c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9"/>
      <c r="W11" s="125" t="s">
        <v>9</v>
      </c>
      <c r="X11" s="122"/>
      <c r="Y11" s="122"/>
      <c r="Z11" s="122"/>
      <c r="AA11" s="122"/>
      <c r="AB11" s="122"/>
      <c r="AC11" s="122"/>
      <c r="AD11" s="122"/>
      <c r="AE11" s="122"/>
      <c r="AF11" s="123"/>
      <c r="AG11" s="170" t="s">
        <v>65</v>
      </c>
      <c r="AH11" s="171"/>
      <c r="AI11" s="171"/>
      <c r="AJ11" s="171"/>
      <c r="AK11" s="172"/>
      <c r="AL11" s="46" t="s">
        <v>8</v>
      </c>
      <c r="AM11" s="45" t="s">
        <v>7</v>
      </c>
      <c r="AN11" s="44" t="s">
        <v>6</v>
      </c>
      <c r="AO11" s="126"/>
      <c r="AP11" s="127"/>
    </row>
    <row r="12" spans="3:42" x14ac:dyDescent="0.2">
      <c r="C12" s="43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2"/>
      <c r="AH12" s="41"/>
      <c r="AI12" s="41"/>
      <c r="AJ12" s="40"/>
      <c r="AK12" s="128" t="s">
        <v>5</v>
      </c>
      <c r="AL12" s="130" t="s">
        <v>4</v>
      </c>
      <c r="AM12" s="131"/>
      <c r="AN12" s="132"/>
      <c r="AO12" s="133" t="s">
        <v>22</v>
      </c>
      <c r="AP12" s="135" t="s">
        <v>3</v>
      </c>
    </row>
    <row r="13" spans="3:42" ht="16.5" thickBot="1" x14ac:dyDescent="0.3">
      <c r="C13" s="39"/>
      <c r="D13" s="92"/>
      <c r="E13" s="92"/>
      <c r="F13" s="92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8"/>
      <c r="AK13" s="129"/>
      <c r="AL13" s="37" t="s">
        <v>23</v>
      </c>
      <c r="AM13" s="54" t="s">
        <v>24</v>
      </c>
      <c r="AN13" s="37" t="s">
        <v>53</v>
      </c>
      <c r="AO13" s="134"/>
      <c r="AP13" s="136"/>
    </row>
    <row r="14" spans="3:42" ht="15" x14ac:dyDescent="0.2">
      <c r="C14" s="25"/>
      <c r="D14" s="81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5"/>
      <c r="Q14" s="34"/>
      <c r="R14" s="34"/>
      <c r="S14" s="34"/>
      <c r="T14" s="34"/>
      <c r="U14" s="34"/>
      <c r="V14" s="34"/>
      <c r="W14" s="36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24"/>
      <c r="AI14" s="21"/>
      <c r="AJ14" s="20"/>
      <c r="AK14" s="89" t="s">
        <v>66</v>
      </c>
      <c r="AL14" s="82"/>
      <c r="AM14" s="82"/>
      <c r="AN14" s="82"/>
      <c r="AO14" s="82"/>
      <c r="AP14" s="19"/>
    </row>
    <row r="15" spans="3:42" ht="15" x14ac:dyDescent="0.2">
      <c r="C15" s="25"/>
      <c r="D15" s="81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5"/>
      <c r="Q15" s="34"/>
      <c r="R15" s="34"/>
      <c r="S15" s="34"/>
      <c r="T15" s="34"/>
      <c r="U15" s="34"/>
      <c r="V15" s="34"/>
      <c r="W15" s="36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24"/>
      <c r="AI15" s="21"/>
      <c r="AJ15" s="20"/>
      <c r="AK15" s="89" t="s">
        <v>69</v>
      </c>
      <c r="AL15" s="82">
        <v>0.9</v>
      </c>
      <c r="AM15" s="58"/>
      <c r="AN15" s="82">
        <v>4.95</v>
      </c>
      <c r="AO15" s="82">
        <v>16</v>
      </c>
      <c r="AP15" s="19">
        <f>(AL15*AN15)*AO15</f>
        <v>71.28</v>
      </c>
    </row>
    <row r="16" spans="3:42" ht="15" x14ac:dyDescent="0.2">
      <c r="C16" s="25"/>
      <c r="D16" s="81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5"/>
      <c r="Q16" s="34"/>
      <c r="R16" s="34"/>
      <c r="S16" s="34"/>
      <c r="T16" s="34"/>
      <c r="U16" s="34"/>
      <c r="V16" s="34"/>
      <c r="W16" s="36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24"/>
      <c r="AI16" s="21"/>
      <c r="AJ16" s="20"/>
      <c r="AK16" s="89" t="s">
        <v>70</v>
      </c>
      <c r="AL16" s="82">
        <v>0.45</v>
      </c>
      <c r="AM16" s="58"/>
      <c r="AN16" s="82">
        <v>4.95</v>
      </c>
      <c r="AO16" s="82">
        <v>32</v>
      </c>
      <c r="AP16" s="19">
        <f>(AL16*AN16)*AO16</f>
        <v>71.28</v>
      </c>
    </row>
    <row r="17" spans="3:49" ht="15" x14ac:dyDescent="0.2">
      <c r="C17" s="25"/>
      <c r="D17" s="81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5"/>
      <c r="Q17" s="34"/>
      <c r="R17" s="34"/>
      <c r="S17" s="34"/>
      <c r="T17" s="34"/>
      <c r="U17" s="34"/>
      <c r="V17" s="34"/>
      <c r="W17" s="36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24"/>
      <c r="AI17" s="21"/>
      <c r="AJ17" s="20"/>
      <c r="AK17" s="89" t="s">
        <v>92</v>
      </c>
      <c r="AL17" s="82">
        <v>4</v>
      </c>
      <c r="AM17" s="58"/>
      <c r="AN17" s="82">
        <v>2.15</v>
      </c>
      <c r="AO17" s="82">
        <v>14</v>
      </c>
      <c r="AP17" s="19">
        <f>(AL17*AN17)*AO17</f>
        <v>120.39999999999999</v>
      </c>
    </row>
    <row r="18" spans="3:49" ht="15" x14ac:dyDescent="0.2">
      <c r="C18" s="25"/>
      <c r="D18" s="81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5"/>
      <c r="Q18" s="34"/>
      <c r="R18" s="34"/>
      <c r="S18" s="34"/>
      <c r="T18" s="34"/>
      <c r="U18" s="34"/>
      <c r="V18" s="34"/>
      <c r="W18" s="36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24"/>
      <c r="AI18" s="21"/>
      <c r="AJ18" s="20"/>
      <c r="AK18" s="89" t="s">
        <v>71</v>
      </c>
      <c r="AL18" s="82">
        <v>4</v>
      </c>
      <c r="AM18" s="82"/>
      <c r="AN18" s="82">
        <v>3.9</v>
      </c>
      <c r="AO18" s="82">
        <v>4</v>
      </c>
      <c r="AP18" s="19">
        <f t="shared" ref="AP18:AP30" si="0">(AL18*AN18)*AO18</f>
        <v>62.4</v>
      </c>
    </row>
    <row r="19" spans="3:49" ht="15" x14ac:dyDescent="0.2">
      <c r="C19" s="25"/>
      <c r="D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5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24"/>
      <c r="AI19" s="21"/>
      <c r="AJ19" s="20"/>
      <c r="AK19" s="89" t="s">
        <v>93</v>
      </c>
      <c r="AL19" s="82">
        <v>0.45</v>
      </c>
      <c r="AM19" s="82"/>
      <c r="AN19" s="82">
        <v>4</v>
      </c>
      <c r="AO19" s="82">
        <v>14</v>
      </c>
      <c r="AP19" s="19">
        <f t="shared" si="0"/>
        <v>25.2</v>
      </c>
      <c r="AQ19" s="6"/>
    </row>
    <row r="20" spans="3:49" ht="15" x14ac:dyDescent="0.2">
      <c r="C20" s="25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24"/>
      <c r="AI20" s="21"/>
      <c r="AJ20" s="20"/>
      <c r="AK20" s="89" t="s">
        <v>94</v>
      </c>
      <c r="AL20" s="82">
        <v>0.68</v>
      </c>
      <c r="AM20" s="82"/>
      <c r="AN20" s="82">
        <v>35</v>
      </c>
      <c r="AO20" s="82">
        <v>2</v>
      </c>
      <c r="AP20" s="19">
        <f t="shared" si="0"/>
        <v>47.6</v>
      </c>
      <c r="AQ20" s="6"/>
      <c r="AU20" s="33"/>
      <c r="AW20" s="32"/>
    </row>
    <row r="21" spans="3:49" ht="15" x14ac:dyDescent="0.2">
      <c r="C21" s="2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4"/>
      <c r="AI21" s="21"/>
      <c r="AJ21" s="20"/>
      <c r="AK21" s="89" t="s">
        <v>72</v>
      </c>
      <c r="AL21" s="82">
        <v>0.6</v>
      </c>
      <c r="AM21" s="82"/>
      <c r="AN21" s="82">
        <v>3.5</v>
      </c>
      <c r="AO21" s="82">
        <v>3</v>
      </c>
      <c r="AP21" s="19">
        <f t="shared" si="0"/>
        <v>6.3000000000000007</v>
      </c>
      <c r="AQ21" s="6"/>
    </row>
    <row r="22" spans="3:49" ht="18" x14ac:dyDescent="0.25">
      <c r="C22" s="25"/>
      <c r="D22" s="26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4"/>
      <c r="AI22" s="21"/>
      <c r="AJ22" s="20"/>
      <c r="AK22" s="89" t="s">
        <v>73</v>
      </c>
      <c r="AL22" s="82">
        <v>0.68</v>
      </c>
      <c r="AM22" s="82"/>
      <c r="AN22" s="82">
        <v>3.5</v>
      </c>
      <c r="AO22" s="82">
        <v>3</v>
      </c>
      <c r="AP22" s="19">
        <f t="shared" si="0"/>
        <v>7.1400000000000006</v>
      </c>
      <c r="AQ22" s="6"/>
    </row>
    <row r="23" spans="3:49" ht="18" x14ac:dyDescent="0.25">
      <c r="C23" s="25"/>
      <c r="D23" s="26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4"/>
      <c r="AI23" s="21"/>
      <c r="AJ23" s="20"/>
      <c r="AK23" s="89" t="s">
        <v>74</v>
      </c>
      <c r="AL23" s="82">
        <v>3.5</v>
      </c>
      <c r="AM23" s="82"/>
      <c r="AN23" s="82">
        <v>2.15</v>
      </c>
      <c r="AO23" s="82">
        <v>3</v>
      </c>
      <c r="AP23" s="19">
        <f t="shared" si="0"/>
        <v>22.574999999999999</v>
      </c>
      <c r="AQ23" s="6"/>
    </row>
    <row r="24" spans="3:49" ht="18" x14ac:dyDescent="0.25">
      <c r="C24" s="25"/>
      <c r="D24" s="26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4"/>
      <c r="AI24" s="21"/>
      <c r="AJ24" s="20"/>
      <c r="AK24" s="89" t="s">
        <v>74</v>
      </c>
      <c r="AL24" s="82">
        <v>3.5</v>
      </c>
      <c r="AM24" s="82"/>
      <c r="AN24" s="82">
        <v>4.1500000000000004</v>
      </c>
      <c r="AO24" s="82">
        <v>2</v>
      </c>
      <c r="AP24" s="19">
        <f t="shared" si="0"/>
        <v>29.050000000000004</v>
      </c>
      <c r="AQ24" s="6"/>
    </row>
    <row r="25" spans="3:49" ht="18" x14ac:dyDescent="0.25">
      <c r="C25" s="25"/>
      <c r="D25" s="26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4"/>
      <c r="AI25" s="21"/>
      <c r="AJ25" s="20"/>
      <c r="AK25" s="89" t="s">
        <v>75</v>
      </c>
      <c r="AL25" s="82">
        <v>5.3</v>
      </c>
      <c r="AM25" s="82"/>
      <c r="AN25" s="82">
        <v>5.6</v>
      </c>
      <c r="AO25" s="82">
        <v>4</v>
      </c>
      <c r="AP25" s="19">
        <f t="shared" si="0"/>
        <v>118.71999999999998</v>
      </c>
      <c r="AQ25" s="6"/>
    </row>
    <row r="26" spans="3:49" ht="18" x14ac:dyDescent="0.25">
      <c r="C26" s="25"/>
      <c r="D26" s="26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4"/>
      <c r="AI26" s="21"/>
      <c r="AJ26" s="20"/>
      <c r="AK26" s="89" t="s">
        <v>76</v>
      </c>
      <c r="AL26" s="82">
        <v>0.6</v>
      </c>
      <c r="AM26" s="82"/>
      <c r="AN26" s="82">
        <v>5.3</v>
      </c>
      <c r="AO26" s="82">
        <v>2</v>
      </c>
      <c r="AP26" s="19">
        <f t="shared" si="0"/>
        <v>6.3599999999999994</v>
      </c>
      <c r="AQ26" s="6"/>
    </row>
    <row r="27" spans="3:49" ht="18" x14ac:dyDescent="0.25">
      <c r="C27" s="25"/>
      <c r="D27" s="26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Y27" s="22"/>
      <c r="Z27" s="22"/>
      <c r="AA27" s="22"/>
      <c r="AB27" s="22"/>
      <c r="AC27" s="22"/>
      <c r="AD27" s="22"/>
      <c r="AE27" s="22"/>
      <c r="AF27" s="22"/>
      <c r="AG27" s="22"/>
      <c r="AH27" s="24"/>
      <c r="AI27" s="21"/>
      <c r="AJ27" s="20"/>
      <c r="AK27" s="89" t="s">
        <v>77</v>
      </c>
      <c r="AL27" s="82">
        <v>0.68</v>
      </c>
      <c r="AM27" s="82"/>
      <c r="AN27" s="82">
        <v>5.6</v>
      </c>
      <c r="AO27" s="82">
        <v>2</v>
      </c>
      <c r="AP27" s="19">
        <f t="shared" si="0"/>
        <v>7.6159999999999997</v>
      </c>
      <c r="AQ27" s="6"/>
    </row>
    <row r="28" spans="3:49" ht="18" x14ac:dyDescent="0.25">
      <c r="C28" s="25"/>
      <c r="D28" s="26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4"/>
      <c r="AI28" s="21"/>
      <c r="AJ28" s="20"/>
      <c r="AK28" s="89" t="s">
        <v>78</v>
      </c>
      <c r="AL28" s="82">
        <v>3.9</v>
      </c>
      <c r="AM28" s="82"/>
      <c r="AN28" s="82">
        <v>26.6</v>
      </c>
      <c r="AO28" s="82">
        <v>6</v>
      </c>
      <c r="AP28" s="19">
        <f t="shared" si="0"/>
        <v>622.44000000000005</v>
      </c>
      <c r="AQ28" s="6"/>
    </row>
    <row r="29" spans="3:49" ht="18" x14ac:dyDescent="0.25">
      <c r="C29" s="25"/>
      <c r="D29" s="26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4"/>
      <c r="AI29" s="21"/>
      <c r="AJ29" s="20"/>
      <c r="AK29" s="89" t="s">
        <v>79</v>
      </c>
      <c r="AL29" s="82">
        <v>0.9</v>
      </c>
      <c r="AM29" s="82"/>
      <c r="AN29" s="82">
        <v>4.5999999999999996</v>
      </c>
      <c r="AO29" s="82">
        <v>8</v>
      </c>
      <c r="AP29" s="19">
        <f t="shared" si="0"/>
        <v>33.119999999999997</v>
      </c>
      <c r="AQ29" s="6"/>
    </row>
    <row r="30" spans="3:49" ht="18" x14ac:dyDescent="0.25">
      <c r="C30" s="25"/>
      <c r="D30" s="26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4"/>
      <c r="AI30" s="21"/>
      <c r="AJ30" s="20"/>
      <c r="AK30" s="89" t="s">
        <v>80</v>
      </c>
      <c r="AL30" s="82">
        <v>0.68</v>
      </c>
      <c r="AM30" s="82"/>
      <c r="AN30" s="82">
        <v>26.2</v>
      </c>
      <c r="AO30" s="82">
        <v>4</v>
      </c>
      <c r="AP30" s="19">
        <f t="shared" si="0"/>
        <v>71.26400000000001</v>
      </c>
      <c r="AQ30" s="6"/>
    </row>
    <row r="31" spans="3:49" ht="18" x14ac:dyDescent="0.25">
      <c r="C31" s="25"/>
      <c r="D31" s="26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4"/>
      <c r="AI31" s="21"/>
      <c r="AJ31" s="20"/>
      <c r="AK31" s="89" t="s">
        <v>81</v>
      </c>
      <c r="AL31" s="82"/>
      <c r="AM31" s="82"/>
      <c r="AN31" s="82"/>
      <c r="AO31" s="82"/>
      <c r="AP31" s="19"/>
      <c r="AQ31" s="6"/>
    </row>
    <row r="32" spans="3:49" ht="18" x14ac:dyDescent="0.25">
      <c r="C32" s="25"/>
      <c r="D32" s="26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4"/>
      <c r="AI32" s="21"/>
      <c r="AJ32" s="20"/>
      <c r="AK32" s="89" t="s">
        <v>82</v>
      </c>
      <c r="AL32" s="82">
        <v>0.7</v>
      </c>
      <c r="AM32" s="82"/>
      <c r="AN32" s="82">
        <v>32.299999999999997</v>
      </c>
      <c r="AO32" s="82">
        <v>4</v>
      </c>
      <c r="AP32" s="19">
        <f t="shared" ref="AP32" si="1">(AL32*AN32)*AO32</f>
        <v>90.439999999999984</v>
      </c>
      <c r="AQ32" s="6"/>
    </row>
    <row r="33" spans="3:43" ht="18" x14ac:dyDescent="0.25">
      <c r="C33" s="25"/>
      <c r="D33" s="26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4"/>
      <c r="AI33" s="21"/>
      <c r="AJ33" s="20"/>
      <c r="AK33" s="89" t="s">
        <v>87</v>
      </c>
      <c r="AL33" s="82"/>
      <c r="AM33" s="82">
        <v>32.299999999999997</v>
      </c>
      <c r="AN33" s="82">
        <v>0.47</v>
      </c>
      <c r="AO33" s="82">
        <v>4</v>
      </c>
      <c r="AP33" s="19">
        <f>(AM33*AN33)*AO33</f>
        <v>60.72399999999999</v>
      </c>
      <c r="AQ33" s="6"/>
    </row>
    <row r="34" spans="3:43" ht="18" x14ac:dyDescent="0.25">
      <c r="C34" s="25"/>
      <c r="D34" s="26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4"/>
      <c r="AI34" s="21"/>
      <c r="AJ34" s="20"/>
      <c r="AK34" s="89" t="s">
        <v>83</v>
      </c>
      <c r="AL34" s="82">
        <v>0.7</v>
      </c>
      <c r="AM34" s="82">
        <v>9.4</v>
      </c>
      <c r="AN34" s="82"/>
      <c r="AO34" s="82">
        <v>3</v>
      </c>
      <c r="AP34" s="19">
        <f>(AL34*AM34)*AO34</f>
        <v>19.740000000000002</v>
      </c>
      <c r="AQ34" s="6"/>
    </row>
    <row r="35" spans="3:43" ht="18" x14ac:dyDescent="0.25">
      <c r="C35" s="25"/>
      <c r="D35" s="26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4"/>
      <c r="AJ35" s="20"/>
      <c r="AK35" s="89" t="s">
        <v>89</v>
      </c>
      <c r="AL35" s="82"/>
      <c r="AM35" s="82">
        <v>9.4</v>
      </c>
      <c r="AN35" s="82">
        <v>0.47</v>
      </c>
      <c r="AO35" s="82">
        <v>3</v>
      </c>
      <c r="AP35" s="19">
        <f>(AM35*AN35)*AO35</f>
        <v>13.254000000000001</v>
      </c>
      <c r="AQ35" s="6"/>
    </row>
    <row r="36" spans="3:43" ht="18" x14ac:dyDescent="0.25">
      <c r="C36" s="25"/>
      <c r="D36" s="26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4"/>
      <c r="AI36" s="21"/>
      <c r="AJ36" s="20"/>
      <c r="AK36" s="89" t="s">
        <v>86</v>
      </c>
      <c r="AL36" s="82">
        <v>0.7</v>
      </c>
      <c r="AM36" s="82">
        <v>8.3000000000000007</v>
      </c>
      <c r="AN36" s="82"/>
      <c r="AO36" s="82">
        <v>4</v>
      </c>
      <c r="AP36" s="19">
        <f>(AL36*AM36)</f>
        <v>5.8100000000000005</v>
      </c>
      <c r="AQ36" s="6"/>
    </row>
    <row r="37" spans="3:43" ht="18" x14ac:dyDescent="0.25">
      <c r="C37" s="25"/>
      <c r="D37" s="26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4"/>
      <c r="AI37" s="21"/>
      <c r="AJ37" s="20"/>
      <c r="AK37" s="89" t="s">
        <v>88</v>
      </c>
      <c r="AL37" s="82"/>
      <c r="AM37" s="82">
        <v>8.3000000000000007</v>
      </c>
      <c r="AN37" s="82">
        <v>0.47</v>
      </c>
      <c r="AO37" s="82">
        <v>4</v>
      </c>
      <c r="AP37" s="19">
        <f>(AM37*AN37)*AO37</f>
        <v>15.604000000000001</v>
      </c>
      <c r="AQ37" s="6"/>
    </row>
    <row r="38" spans="3:43" ht="18" x14ac:dyDescent="0.25">
      <c r="C38" s="25"/>
      <c r="D38" s="26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4"/>
      <c r="AI38" s="21"/>
      <c r="AJ38" s="20"/>
      <c r="AK38" s="89" t="s">
        <v>84</v>
      </c>
      <c r="AL38" s="82">
        <v>14.6</v>
      </c>
      <c r="AM38" s="82"/>
      <c r="AN38" s="82">
        <v>1.9</v>
      </c>
      <c r="AO38" s="82">
        <v>1</v>
      </c>
      <c r="AP38" s="19">
        <f t="shared" ref="AP38" si="2">(AL38*AN38)*AO38</f>
        <v>27.74</v>
      </c>
      <c r="AQ38" s="6"/>
    </row>
    <row r="39" spans="3:43" ht="18" x14ac:dyDescent="0.25">
      <c r="C39" s="25"/>
      <c r="D39" s="26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4"/>
      <c r="AI39" s="21"/>
      <c r="AJ39" s="20"/>
      <c r="AK39" s="89" t="s">
        <v>85</v>
      </c>
      <c r="AL39" s="82">
        <v>0.74</v>
      </c>
      <c r="AM39" s="82">
        <v>35</v>
      </c>
      <c r="AN39" s="82"/>
      <c r="AO39" s="82">
        <v>7</v>
      </c>
      <c r="AP39" s="19">
        <f>(AL39*AM39)*AO39</f>
        <v>181.29999999999998</v>
      </c>
      <c r="AQ39" s="6"/>
    </row>
    <row r="40" spans="3:43" ht="18" x14ac:dyDescent="0.25">
      <c r="C40" s="25"/>
      <c r="D40" s="26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4"/>
      <c r="AI40" s="21"/>
      <c r="AJ40" s="20"/>
      <c r="AK40" s="89" t="s">
        <v>90</v>
      </c>
      <c r="AL40" s="82"/>
      <c r="AM40" s="82">
        <v>35</v>
      </c>
      <c r="AN40" s="82">
        <v>0.46</v>
      </c>
      <c r="AO40" s="82">
        <v>8</v>
      </c>
      <c r="AP40" s="19">
        <f>(AM40*AN40)*AO40</f>
        <v>128.80000000000001</v>
      </c>
      <c r="AQ40" s="6"/>
    </row>
    <row r="41" spans="3:43" ht="18" x14ac:dyDescent="0.25">
      <c r="C41" s="25"/>
      <c r="D41" s="26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4"/>
      <c r="AI41" s="21"/>
      <c r="AJ41" s="20"/>
      <c r="AK41" s="89" t="s">
        <v>91</v>
      </c>
      <c r="AL41" s="82">
        <v>1.7</v>
      </c>
      <c r="AM41" s="82">
        <v>35</v>
      </c>
      <c r="AN41" s="82"/>
      <c r="AO41" s="82">
        <v>2</v>
      </c>
      <c r="AP41" s="19">
        <f>(AL41*AM41)*AO41</f>
        <v>119</v>
      </c>
      <c r="AQ41" s="6"/>
    </row>
    <row r="42" spans="3:43" ht="18" x14ac:dyDescent="0.25">
      <c r="C42" s="25"/>
      <c r="D42" s="26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4"/>
      <c r="AI42" s="21"/>
      <c r="AJ42" s="20"/>
      <c r="AK42" s="89" t="s">
        <v>103</v>
      </c>
      <c r="AL42" s="82"/>
      <c r="AM42" s="82"/>
      <c r="AN42" s="82"/>
      <c r="AO42" s="82"/>
      <c r="AP42" s="19"/>
      <c r="AQ42" s="6"/>
    </row>
    <row r="43" spans="3:43" ht="18" x14ac:dyDescent="0.25">
      <c r="C43" s="25"/>
      <c r="D43" s="26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4"/>
      <c r="AI43" s="21"/>
      <c r="AJ43" s="20"/>
      <c r="AK43" s="89" t="s">
        <v>98</v>
      </c>
      <c r="AL43" s="82">
        <v>0.9</v>
      </c>
      <c r="AM43" s="58"/>
      <c r="AN43" s="82">
        <v>1.41</v>
      </c>
      <c r="AO43" s="82">
        <v>18</v>
      </c>
      <c r="AP43" s="19">
        <f>(AL43*AN43)*AO43</f>
        <v>22.841999999999999</v>
      </c>
      <c r="AQ43" s="6"/>
    </row>
    <row r="44" spans="3:43" ht="18" x14ac:dyDescent="0.25">
      <c r="C44" s="25"/>
      <c r="D44" s="26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4"/>
      <c r="AI44" s="21"/>
      <c r="AJ44" s="20"/>
      <c r="AK44" s="89" t="s">
        <v>99</v>
      </c>
      <c r="AL44" s="82">
        <v>1.23</v>
      </c>
      <c r="AM44" s="82"/>
      <c r="AN44" s="82">
        <v>1.41</v>
      </c>
      <c r="AO44" s="82">
        <v>20</v>
      </c>
      <c r="AP44" s="19">
        <f>(AL44*AN44)*AO44</f>
        <v>34.686</v>
      </c>
      <c r="AQ44" s="6"/>
    </row>
    <row r="45" spans="3:43" ht="18" x14ac:dyDescent="0.25">
      <c r="C45" s="25"/>
      <c r="D45" s="26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4"/>
      <c r="AI45" s="21"/>
      <c r="AJ45" s="20"/>
      <c r="AK45" s="89" t="s">
        <v>97</v>
      </c>
      <c r="AL45" s="82">
        <v>6</v>
      </c>
      <c r="AM45" s="82"/>
      <c r="AN45" s="82">
        <v>1.8</v>
      </c>
      <c r="AO45" s="82">
        <v>2</v>
      </c>
      <c r="AP45" s="19">
        <f>AL45*AN45*AO45</f>
        <v>21.6</v>
      </c>
      <c r="AQ45" s="6"/>
    </row>
    <row r="46" spans="3:43" ht="18" x14ac:dyDescent="0.25">
      <c r="C46" s="25"/>
      <c r="D46" s="26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4"/>
      <c r="AI46" s="21"/>
      <c r="AJ46" s="20"/>
      <c r="AK46" s="89" t="s">
        <v>100</v>
      </c>
      <c r="AL46" s="82">
        <v>3</v>
      </c>
      <c r="AM46" s="82"/>
      <c r="AN46" s="82">
        <v>2.1</v>
      </c>
      <c r="AO46" s="82">
        <v>2</v>
      </c>
      <c r="AP46" s="19">
        <f t="shared" ref="AP46:AP51" si="3">AL46*AN46*AO46</f>
        <v>12.600000000000001</v>
      </c>
      <c r="AQ46" s="6"/>
    </row>
    <row r="47" spans="3:43" ht="18" x14ac:dyDescent="0.25">
      <c r="C47" s="25"/>
      <c r="D47" s="26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4"/>
      <c r="AI47" s="21"/>
      <c r="AJ47" s="20"/>
      <c r="AK47" s="89" t="s">
        <v>102</v>
      </c>
      <c r="AL47" s="82">
        <v>2.2999999999999998</v>
      </c>
      <c r="AM47" s="82"/>
      <c r="AN47" s="82">
        <v>1.41</v>
      </c>
      <c r="AO47" s="82">
        <v>2</v>
      </c>
      <c r="AP47" s="19">
        <f t="shared" si="3"/>
        <v>6.4859999999999989</v>
      </c>
      <c r="AQ47" s="6"/>
    </row>
    <row r="48" spans="3:43" ht="18" x14ac:dyDescent="0.25">
      <c r="C48" s="25"/>
      <c r="D48" s="26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4"/>
      <c r="AI48" s="21"/>
      <c r="AJ48" s="20"/>
      <c r="AK48" s="89" t="s">
        <v>101</v>
      </c>
      <c r="AL48" s="82">
        <v>1.94</v>
      </c>
      <c r="AM48" s="82"/>
      <c r="AN48" s="82">
        <v>1.41</v>
      </c>
      <c r="AO48" s="82">
        <v>2</v>
      </c>
      <c r="AP48" s="19">
        <f t="shared" si="3"/>
        <v>5.4707999999999997</v>
      </c>
      <c r="AQ48" s="6"/>
    </row>
    <row r="49" spans="3:43" ht="18" x14ac:dyDescent="0.25">
      <c r="C49" s="25"/>
      <c r="D49" s="26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4"/>
      <c r="AI49" s="21"/>
      <c r="AJ49" s="20"/>
      <c r="AK49" s="89" t="s">
        <v>101</v>
      </c>
      <c r="AL49" s="82">
        <v>2.2999999999999998</v>
      </c>
      <c r="AM49" s="82"/>
      <c r="AN49" s="82">
        <v>1.41</v>
      </c>
      <c r="AO49" s="82">
        <v>2</v>
      </c>
      <c r="AP49" s="19">
        <f t="shared" si="3"/>
        <v>6.4859999999999989</v>
      </c>
      <c r="AQ49" s="6"/>
    </row>
    <row r="50" spans="3:43" ht="18" x14ac:dyDescent="0.25">
      <c r="C50" s="25"/>
      <c r="D50" s="26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4"/>
      <c r="AI50" s="21"/>
      <c r="AJ50" s="20"/>
      <c r="AK50" s="89" t="s">
        <v>96</v>
      </c>
      <c r="AL50" s="82">
        <v>1.94</v>
      </c>
      <c r="AM50" s="82"/>
      <c r="AN50" s="82">
        <v>2.2999999999999998</v>
      </c>
      <c r="AO50" s="82">
        <v>1</v>
      </c>
      <c r="AP50" s="19">
        <f t="shared" si="3"/>
        <v>4.4619999999999997</v>
      </c>
      <c r="AQ50" s="6"/>
    </row>
    <row r="51" spans="3:43" ht="18" x14ac:dyDescent="0.25">
      <c r="C51" s="25"/>
      <c r="D51" s="26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4"/>
      <c r="AI51" s="21"/>
      <c r="AJ51" s="20"/>
      <c r="AK51" s="89" t="s">
        <v>113</v>
      </c>
      <c r="AL51" s="82">
        <v>6.4</v>
      </c>
      <c r="AM51" s="82"/>
      <c r="AN51" s="82">
        <v>1.8</v>
      </c>
      <c r="AO51" s="82">
        <v>2</v>
      </c>
      <c r="AP51" s="19">
        <f t="shared" si="3"/>
        <v>23.040000000000003</v>
      </c>
      <c r="AQ51" s="6"/>
    </row>
    <row r="52" spans="3:43" ht="18" x14ac:dyDescent="0.25">
      <c r="C52" s="25"/>
      <c r="D52" s="26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4"/>
      <c r="AI52" s="21"/>
      <c r="AJ52" s="20"/>
      <c r="AK52" s="89"/>
      <c r="AL52" s="82"/>
      <c r="AM52" s="82"/>
      <c r="AN52" s="82"/>
      <c r="AO52" s="82"/>
      <c r="AP52" s="19"/>
      <c r="AQ52" s="6"/>
    </row>
    <row r="53" spans="3:43" ht="18" x14ac:dyDescent="0.25">
      <c r="C53" s="25"/>
      <c r="D53" s="26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4"/>
      <c r="AI53" s="21"/>
      <c r="AJ53" s="20"/>
      <c r="AK53" s="89"/>
      <c r="AL53" s="82"/>
      <c r="AM53" s="82"/>
      <c r="AN53" s="82"/>
      <c r="AO53" s="82"/>
      <c r="AP53" s="19">
        <f>SUM(AP15:AP51)</f>
        <v>2122.8297999999995</v>
      </c>
      <c r="AQ53" s="6"/>
    </row>
    <row r="54" spans="3:43" ht="18" x14ac:dyDescent="0.25">
      <c r="C54" s="25"/>
      <c r="D54" s="26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4"/>
      <c r="AI54" s="21"/>
      <c r="AJ54" s="20"/>
      <c r="AK54" s="89" t="s">
        <v>95</v>
      </c>
      <c r="AL54" s="82">
        <v>2.5</v>
      </c>
      <c r="AM54" s="82">
        <v>3.15</v>
      </c>
      <c r="AN54" s="82"/>
      <c r="AO54" s="82">
        <v>2</v>
      </c>
      <c r="AP54" s="19">
        <f>(AL54*AM54)*AO54</f>
        <v>15.75</v>
      </c>
      <c r="AQ54" s="6"/>
    </row>
    <row r="55" spans="3:43" ht="18" x14ac:dyDescent="0.25">
      <c r="C55" s="25"/>
      <c r="D55" s="26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4"/>
      <c r="AI55" s="21"/>
      <c r="AJ55" s="20"/>
      <c r="AK55" s="89" t="s">
        <v>111</v>
      </c>
      <c r="AL55" s="82">
        <v>1.3</v>
      </c>
      <c r="AM55" s="82">
        <v>3.15</v>
      </c>
      <c r="AN55" s="82"/>
      <c r="AO55" s="82">
        <v>2</v>
      </c>
      <c r="AP55" s="19">
        <f>(AL55*AM55)*AO55</f>
        <v>8.19</v>
      </c>
      <c r="AQ55" s="6"/>
    </row>
    <row r="56" spans="3:43" ht="18" x14ac:dyDescent="0.25">
      <c r="C56" s="25"/>
      <c r="D56" s="26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4"/>
      <c r="AI56" s="21"/>
      <c r="AJ56" s="20"/>
      <c r="AK56" s="162" t="s">
        <v>1</v>
      </c>
      <c r="AL56" s="163"/>
      <c r="AM56" s="163"/>
      <c r="AN56" s="163"/>
      <c r="AO56" s="164"/>
      <c r="AP56" s="71">
        <f>AP53-(AP54+AP55)</f>
        <v>2098.8897999999995</v>
      </c>
      <c r="AQ56" s="6"/>
    </row>
    <row r="57" spans="3:43" ht="18" x14ac:dyDescent="0.25">
      <c r="C57" s="25"/>
      <c r="D57" s="26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4"/>
      <c r="AI57" s="21"/>
      <c r="AJ57" s="20"/>
      <c r="AK57" s="118">
        <v>0.05</v>
      </c>
      <c r="AL57" s="119"/>
      <c r="AM57" s="119"/>
      <c r="AN57" s="119"/>
      <c r="AO57" s="120"/>
      <c r="AP57" s="4">
        <f>AP56*AK57</f>
        <v>104.94448999999997</v>
      </c>
      <c r="AQ57" s="6"/>
    </row>
    <row r="58" spans="3:43" ht="18.75" thickBot="1" x14ac:dyDescent="0.3">
      <c r="C58" s="25"/>
      <c r="D58" s="26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4"/>
      <c r="AI58" s="21"/>
      <c r="AJ58" s="20"/>
      <c r="AK58" s="165" t="s">
        <v>0</v>
      </c>
      <c r="AL58" s="166"/>
      <c r="AM58" s="166"/>
      <c r="AN58" s="166"/>
      <c r="AO58" s="167"/>
      <c r="AP58" s="94">
        <f>SUM(AP56:AP57)</f>
        <v>2203.8342899999993</v>
      </c>
      <c r="AQ58" s="6"/>
    </row>
    <row r="59" spans="3:43" ht="18" x14ac:dyDescent="0.25">
      <c r="C59" s="25"/>
      <c r="D59" s="26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4"/>
      <c r="AI59" s="21"/>
      <c r="AJ59" s="20"/>
      <c r="AK59" s="89" t="s">
        <v>67</v>
      </c>
      <c r="AL59" s="82"/>
      <c r="AM59" s="82"/>
      <c r="AN59" s="82"/>
      <c r="AO59" s="82"/>
      <c r="AP59" s="19"/>
      <c r="AQ59" s="6"/>
    </row>
    <row r="60" spans="3:43" ht="18" x14ac:dyDescent="0.25">
      <c r="C60" s="25"/>
      <c r="D60" s="26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4"/>
      <c r="AI60" s="21"/>
      <c r="AJ60" s="20"/>
      <c r="AK60" s="89" t="s">
        <v>69</v>
      </c>
      <c r="AL60" s="82">
        <v>0.9</v>
      </c>
      <c r="AM60" s="58"/>
      <c r="AN60" s="82">
        <v>4.95</v>
      </c>
      <c r="AO60" s="82">
        <v>16</v>
      </c>
      <c r="AP60" s="19">
        <f>(AL60*AN60)*AO60</f>
        <v>71.28</v>
      </c>
      <c r="AQ60" s="6"/>
    </row>
    <row r="61" spans="3:43" ht="18" x14ac:dyDescent="0.25">
      <c r="C61" s="25"/>
      <c r="D61" s="26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4"/>
      <c r="AI61" s="21"/>
      <c r="AJ61" s="20"/>
      <c r="AK61" s="89" t="s">
        <v>70</v>
      </c>
      <c r="AL61" s="82">
        <v>0.45</v>
      </c>
      <c r="AM61" s="58"/>
      <c r="AN61" s="82">
        <v>4.95</v>
      </c>
      <c r="AO61" s="82">
        <v>32</v>
      </c>
      <c r="AP61" s="19">
        <f>(AL61*AN61)*AO61</f>
        <v>71.28</v>
      </c>
      <c r="AQ61" s="6"/>
    </row>
    <row r="62" spans="3:43" ht="18" x14ac:dyDescent="0.25">
      <c r="C62" s="25"/>
      <c r="D62" s="26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4"/>
      <c r="AI62" s="21"/>
      <c r="AJ62" s="20"/>
      <c r="AK62" s="89" t="s">
        <v>92</v>
      </c>
      <c r="AL62" s="82">
        <v>4</v>
      </c>
      <c r="AM62" s="58"/>
      <c r="AN62" s="82">
        <v>2.15</v>
      </c>
      <c r="AO62" s="82">
        <v>14</v>
      </c>
      <c r="AP62" s="19">
        <f>(AL62*AN62)*AO62</f>
        <v>120.39999999999999</v>
      </c>
      <c r="AQ62" s="6"/>
    </row>
    <row r="63" spans="3:43" ht="18" x14ac:dyDescent="0.25">
      <c r="C63" s="25"/>
      <c r="D63" s="26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4"/>
      <c r="AI63" s="21"/>
      <c r="AJ63" s="20"/>
      <c r="AK63" s="89" t="s">
        <v>71</v>
      </c>
      <c r="AL63" s="82">
        <v>4</v>
      </c>
      <c r="AM63" s="82"/>
      <c r="AN63" s="82">
        <v>3.9</v>
      </c>
      <c r="AO63" s="82">
        <v>4</v>
      </c>
      <c r="AP63" s="19">
        <f t="shared" ref="AP63:AP83" si="4">(AL63*AN63)*AO63</f>
        <v>62.4</v>
      </c>
      <c r="AQ63" s="6"/>
    </row>
    <row r="64" spans="3:43" ht="18" x14ac:dyDescent="0.25">
      <c r="C64" s="25"/>
      <c r="D64" s="26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4"/>
      <c r="AI64" s="21"/>
      <c r="AJ64" s="20"/>
      <c r="AK64" s="89" t="s">
        <v>93</v>
      </c>
      <c r="AL64" s="82">
        <v>0.45</v>
      </c>
      <c r="AM64" s="82"/>
      <c r="AN64" s="82">
        <v>4</v>
      </c>
      <c r="AO64" s="82">
        <v>14</v>
      </c>
      <c r="AP64" s="19">
        <f t="shared" si="4"/>
        <v>25.2</v>
      </c>
      <c r="AQ64" s="6"/>
    </row>
    <row r="65" spans="3:43" ht="15" x14ac:dyDescent="0.2">
      <c r="C65" s="25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4"/>
      <c r="AI65" s="21"/>
      <c r="AJ65" s="20"/>
      <c r="AK65" s="89" t="s">
        <v>94</v>
      </c>
      <c r="AL65" s="82">
        <v>0.68</v>
      </c>
      <c r="AM65" s="82"/>
      <c r="AN65" s="82">
        <v>35</v>
      </c>
      <c r="AO65" s="82">
        <v>2</v>
      </c>
      <c r="AP65" s="19">
        <f t="shared" si="4"/>
        <v>47.6</v>
      </c>
      <c r="AQ65" s="83"/>
    </row>
    <row r="66" spans="3:43" ht="15" x14ac:dyDescent="0.2">
      <c r="C66" s="25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4"/>
      <c r="AI66" s="21"/>
      <c r="AJ66" s="20"/>
      <c r="AK66" s="89" t="s">
        <v>72</v>
      </c>
      <c r="AL66" s="82">
        <v>0.6</v>
      </c>
      <c r="AM66" s="82"/>
      <c r="AN66" s="82">
        <v>3.5</v>
      </c>
      <c r="AO66" s="82">
        <v>3</v>
      </c>
      <c r="AP66" s="19">
        <f t="shared" si="4"/>
        <v>6.3000000000000007</v>
      </c>
      <c r="AQ66" s="6"/>
    </row>
    <row r="67" spans="3:43" ht="15" x14ac:dyDescent="0.2">
      <c r="C67" s="25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4"/>
      <c r="AI67" s="21"/>
      <c r="AJ67" s="20"/>
      <c r="AK67" s="89" t="s">
        <v>73</v>
      </c>
      <c r="AL67" s="82">
        <v>0.68</v>
      </c>
      <c r="AM67" s="82"/>
      <c r="AN67" s="82">
        <v>3.5</v>
      </c>
      <c r="AO67" s="82">
        <v>3</v>
      </c>
      <c r="AP67" s="19">
        <f t="shared" si="4"/>
        <v>7.1400000000000006</v>
      </c>
      <c r="AQ67" s="6"/>
    </row>
    <row r="68" spans="3:43" ht="15" x14ac:dyDescent="0.2">
      <c r="C68" s="25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4"/>
      <c r="AI68" s="21"/>
      <c r="AJ68" s="20"/>
      <c r="AK68" s="89" t="s">
        <v>74</v>
      </c>
      <c r="AL68" s="82">
        <v>3.5</v>
      </c>
      <c r="AM68" s="82"/>
      <c r="AN68" s="82">
        <v>2.15</v>
      </c>
      <c r="AO68" s="82">
        <v>3</v>
      </c>
      <c r="AP68" s="19">
        <f t="shared" si="4"/>
        <v>22.574999999999999</v>
      </c>
      <c r="AQ68" s="6"/>
    </row>
    <row r="69" spans="3:43" ht="18" x14ac:dyDescent="0.25">
      <c r="C69" s="25"/>
      <c r="D69" s="26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4"/>
      <c r="AI69" s="21"/>
      <c r="AJ69" s="20"/>
      <c r="AK69" s="89" t="s">
        <v>74</v>
      </c>
      <c r="AL69" s="82">
        <v>3.5</v>
      </c>
      <c r="AM69" s="82"/>
      <c r="AN69" s="82">
        <v>4.1500000000000004</v>
      </c>
      <c r="AO69" s="82">
        <v>2</v>
      </c>
      <c r="AP69" s="19">
        <f t="shared" si="4"/>
        <v>29.050000000000004</v>
      </c>
      <c r="AQ69" s="6"/>
    </row>
    <row r="70" spans="3:43" ht="18" x14ac:dyDescent="0.25">
      <c r="C70" s="25"/>
      <c r="D70" s="26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4"/>
      <c r="AI70" s="21"/>
      <c r="AJ70" s="20"/>
      <c r="AK70" s="89" t="s">
        <v>75</v>
      </c>
      <c r="AL70" s="82">
        <v>5.3</v>
      </c>
      <c r="AM70" s="82"/>
      <c r="AN70" s="82">
        <v>5.6</v>
      </c>
      <c r="AO70" s="82">
        <v>4</v>
      </c>
      <c r="AP70" s="19">
        <f t="shared" si="4"/>
        <v>118.71999999999998</v>
      </c>
      <c r="AQ70" s="6"/>
    </row>
    <row r="71" spans="3:43" ht="18" x14ac:dyDescent="0.25">
      <c r="C71" s="25"/>
      <c r="D71" s="26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4"/>
      <c r="AI71" s="21"/>
      <c r="AJ71" s="20"/>
      <c r="AK71" s="89" t="s">
        <v>76</v>
      </c>
      <c r="AL71" s="82">
        <v>0.6</v>
      </c>
      <c r="AM71" s="82"/>
      <c r="AN71" s="82">
        <v>5.3</v>
      </c>
      <c r="AO71" s="82">
        <v>2</v>
      </c>
      <c r="AP71" s="19">
        <f t="shared" si="4"/>
        <v>6.3599999999999994</v>
      </c>
      <c r="AQ71" s="6"/>
    </row>
    <row r="72" spans="3:43" ht="18" x14ac:dyDescent="0.25">
      <c r="C72" s="25"/>
      <c r="D72" s="26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4"/>
      <c r="AI72" s="21"/>
      <c r="AJ72" s="20"/>
      <c r="AK72" s="89" t="s">
        <v>77</v>
      </c>
      <c r="AL72" s="82">
        <v>0.68</v>
      </c>
      <c r="AM72" s="82"/>
      <c r="AN72" s="82">
        <v>5.6</v>
      </c>
      <c r="AO72" s="82">
        <v>2</v>
      </c>
      <c r="AP72" s="19">
        <f t="shared" si="4"/>
        <v>7.6159999999999997</v>
      </c>
      <c r="AQ72" s="6"/>
    </row>
    <row r="73" spans="3:43" ht="18" x14ac:dyDescent="0.25">
      <c r="C73" s="25"/>
      <c r="D73" s="26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Z73" s="22"/>
      <c r="AA73" s="22"/>
      <c r="AB73" s="22"/>
      <c r="AC73" s="22"/>
      <c r="AD73" s="22"/>
      <c r="AE73" s="22"/>
      <c r="AF73" s="22"/>
      <c r="AG73" s="22"/>
      <c r="AH73" s="24"/>
      <c r="AI73" s="21"/>
      <c r="AJ73" s="20"/>
      <c r="AK73" s="89" t="s">
        <v>78</v>
      </c>
      <c r="AL73" s="82">
        <v>3.9</v>
      </c>
      <c r="AM73" s="82"/>
      <c r="AN73" s="82">
        <v>26.6</v>
      </c>
      <c r="AO73" s="82">
        <v>6</v>
      </c>
      <c r="AP73" s="19">
        <f t="shared" si="4"/>
        <v>622.44000000000005</v>
      </c>
      <c r="AQ73" s="6"/>
    </row>
    <row r="74" spans="3:43" ht="18" x14ac:dyDescent="0.25">
      <c r="C74" s="25"/>
      <c r="D74" s="26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4"/>
      <c r="AI74" s="21"/>
      <c r="AJ74" s="20"/>
      <c r="AK74" s="89" t="s">
        <v>79</v>
      </c>
      <c r="AL74" s="82">
        <v>0.9</v>
      </c>
      <c r="AM74" s="82"/>
      <c r="AN74" s="82">
        <v>4.5999999999999996</v>
      </c>
      <c r="AO74" s="82">
        <v>8</v>
      </c>
      <c r="AP74" s="19">
        <f t="shared" si="4"/>
        <v>33.119999999999997</v>
      </c>
      <c r="AQ74" s="6"/>
    </row>
    <row r="75" spans="3:43" ht="15.75" x14ac:dyDescent="0.25">
      <c r="C75" s="25"/>
      <c r="D75" s="92"/>
      <c r="E75" s="92"/>
      <c r="F75" s="9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4"/>
      <c r="AI75" s="21"/>
      <c r="AJ75" s="20"/>
      <c r="AK75" s="89" t="s">
        <v>80</v>
      </c>
      <c r="AL75" s="82">
        <v>0.68</v>
      </c>
      <c r="AM75" s="82"/>
      <c r="AN75" s="82">
        <v>26.2</v>
      </c>
      <c r="AO75" s="82">
        <v>4</v>
      </c>
      <c r="AP75" s="19">
        <f t="shared" si="4"/>
        <v>71.26400000000001</v>
      </c>
      <c r="AQ75" s="6"/>
    </row>
    <row r="76" spans="3:43" ht="18" x14ac:dyDescent="0.25">
      <c r="C76" s="25"/>
      <c r="D76" s="26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4"/>
      <c r="AI76" s="21"/>
      <c r="AJ76" s="20"/>
      <c r="AK76" s="89" t="s">
        <v>81</v>
      </c>
      <c r="AL76" s="82"/>
      <c r="AM76" s="82"/>
      <c r="AN76" s="82"/>
      <c r="AO76" s="82"/>
      <c r="AP76" s="19"/>
      <c r="AQ76" s="6"/>
    </row>
    <row r="77" spans="3:43" ht="18" x14ac:dyDescent="0.25">
      <c r="C77" s="25"/>
      <c r="D77" s="26"/>
      <c r="E77" s="22"/>
      <c r="F77" s="22"/>
      <c r="G77" s="22"/>
      <c r="H77" s="22"/>
      <c r="I77" s="22"/>
      <c r="J77" s="22"/>
      <c r="K77" s="22"/>
      <c r="L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H77" s="24"/>
      <c r="AI77" s="21"/>
      <c r="AJ77" s="20"/>
      <c r="AK77" s="89" t="s">
        <v>82</v>
      </c>
      <c r="AL77" s="82">
        <v>0.7</v>
      </c>
      <c r="AM77" s="82"/>
      <c r="AN77" s="82">
        <v>32.299999999999997</v>
      </c>
      <c r="AO77" s="82">
        <v>4</v>
      </c>
      <c r="AP77" s="19">
        <f t="shared" si="4"/>
        <v>90.439999999999984</v>
      </c>
      <c r="AQ77" s="6"/>
    </row>
    <row r="78" spans="3:43" ht="18" x14ac:dyDescent="0.25">
      <c r="C78" s="25"/>
      <c r="D78" s="26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4"/>
      <c r="AI78" s="21"/>
      <c r="AJ78" s="20"/>
      <c r="AK78" s="89" t="s">
        <v>87</v>
      </c>
      <c r="AL78" s="82"/>
      <c r="AM78" s="82">
        <v>32.299999999999997</v>
      </c>
      <c r="AN78" s="82">
        <v>0.47</v>
      </c>
      <c r="AO78" s="82">
        <v>4</v>
      </c>
      <c r="AP78" s="19">
        <f>(AM78*AN78)*AO78</f>
        <v>60.72399999999999</v>
      </c>
      <c r="AQ78" s="6"/>
    </row>
    <row r="79" spans="3:43" ht="18" x14ac:dyDescent="0.25">
      <c r="C79" s="25"/>
      <c r="D79" s="26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4"/>
      <c r="AI79" s="21"/>
      <c r="AJ79" s="20"/>
      <c r="AK79" s="89" t="s">
        <v>83</v>
      </c>
      <c r="AL79" s="82">
        <v>0.7</v>
      </c>
      <c r="AM79" s="82">
        <v>9.4</v>
      </c>
      <c r="AN79" s="82"/>
      <c r="AO79" s="82">
        <v>3</v>
      </c>
      <c r="AP79" s="19">
        <f>(AL79*AM79)*AO79</f>
        <v>19.740000000000002</v>
      </c>
      <c r="AQ79" s="6"/>
    </row>
    <row r="80" spans="3:43" ht="15" x14ac:dyDescent="0.2">
      <c r="C80" s="25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4"/>
      <c r="AI80" s="21"/>
      <c r="AJ80" s="20"/>
      <c r="AK80" s="89" t="s">
        <v>89</v>
      </c>
      <c r="AL80" s="82"/>
      <c r="AM80" s="82">
        <v>9.4</v>
      </c>
      <c r="AN80" s="82">
        <v>0.47</v>
      </c>
      <c r="AO80" s="82">
        <v>3</v>
      </c>
      <c r="AP80" s="19">
        <f>(AM80*AN80)*AO80</f>
        <v>13.254000000000001</v>
      </c>
      <c r="AQ80" s="6"/>
    </row>
    <row r="81" spans="3:46" ht="15" x14ac:dyDescent="0.2">
      <c r="C81" s="25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4"/>
      <c r="AI81" s="21"/>
      <c r="AJ81" s="20"/>
      <c r="AK81" s="89" t="s">
        <v>86</v>
      </c>
      <c r="AL81" s="82">
        <v>0.7</v>
      </c>
      <c r="AM81" s="82">
        <v>8.3000000000000007</v>
      </c>
      <c r="AN81" s="82"/>
      <c r="AO81" s="82">
        <v>4</v>
      </c>
      <c r="AP81" s="19">
        <f>(AL81*AM81)</f>
        <v>5.8100000000000005</v>
      </c>
      <c r="AQ81" s="6"/>
    </row>
    <row r="82" spans="3:46" ht="15" x14ac:dyDescent="0.2">
      <c r="C82" s="25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4"/>
      <c r="AI82" s="21"/>
      <c r="AJ82" s="20"/>
      <c r="AK82" s="89" t="s">
        <v>88</v>
      </c>
      <c r="AL82" s="82"/>
      <c r="AM82" s="82">
        <v>8.3000000000000007</v>
      </c>
      <c r="AN82" s="82">
        <v>0.47</v>
      </c>
      <c r="AO82" s="82">
        <v>4</v>
      </c>
      <c r="AP82" s="19">
        <f>(AM82*AN82)*AO82</f>
        <v>15.604000000000001</v>
      </c>
      <c r="AQ82" s="6"/>
      <c r="AT82" s="27"/>
    </row>
    <row r="83" spans="3:46" ht="15" x14ac:dyDescent="0.2">
      <c r="C83" s="25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4"/>
      <c r="AI83" s="21"/>
      <c r="AJ83" s="20"/>
      <c r="AK83" s="89" t="s">
        <v>84</v>
      </c>
      <c r="AL83" s="82">
        <v>14.6</v>
      </c>
      <c r="AM83" s="82"/>
      <c r="AN83" s="82">
        <v>1.9</v>
      </c>
      <c r="AO83" s="82">
        <v>1</v>
      </c>
      <c r="AP83" s="19">
        <f t="shared" si="4"/>
        <v>27.74</v>
      </c>
      <c r="AQ83" s="6"/>
      <c r="AT83" s="27"/>
    </row>
    <row r="84" spans="3:46" ht="18" x14ac:dyDescent="0.25">
      <c r="C84" s="25"/>
      <c r="D84" s="26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4"/>
      <c r="AI84" s="21"/>
      <c r="AJ84" s="20"/>
      <c r="AK84" s="89" t="s">
        <v>85</v>
      </c>
      <c r="AL84" s="82">
        <v>0.74</v>
      </c>
      <c r="AM84" s="82">
        <v>35</v>
      </c>
      <c r="AN84" s="82"/>
      <c r="AO84" s="82">
        <v>7</v>
      </c>
      <c r="AP84" s="19">
        <f>(AL84*AM84)*AO84</f>
        <v>181.29999999999998</v>
      </c>
      <c r="AQ84" s="6"/>
      <c r="AT84" s="27"/>
    </row>
    <row r="85" spans="3:46" ht="15" x14ac:dyDescent="0.2">
      <c r="C85" s="23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2"/>
      <c r="O85" s="22"/>
      <c r="P85" s="22"/>
      <c r="Q85" s="22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0"/>
      <c r="AK85" s="89" t="s">
        <v>90</v>
      </c>
      <c r="AL85" s="82"/>
      <c r="AM85" s="82">
        <v>35</v>
      </c>
      <c r="AN85" s="82">
        <v>0.46</v>
      </c>
      <c r="AO85" s="82">
        <v>8</v>
      </c>
      <c r="AP85" s="19">
        <f>(AM85*AN85)*AO85</f>
        <v>128.80000000000001</v>
      </c>
      <c r="AQ85" s="6"/>
    </row>
    <row r="86" spans="3:46" ht="15" x14ac:dyDescent="0.2">
      <c r="C86" s="23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2"/>
      <c r="O86" s="22"/>
      <c r="P86" s="22"/>
      <c r="Q86" s="22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0"/>
      <c r="AK86" s="89" t="s">
        <v>91</v>
      </c>
      <c r="AL86" s="82">
        <v>1.7</v>
      </c>
      <c r="AM86" s="82">
        <v>35</v>
      </c>
      <c r="AN86" s="82"/>
      <c r="AO86" s="82">
        <v>2</v>
      </c>
      <c r="AP86" s="19">
        <f>(AL86*AM86)*AO86</f>
        <v>119</v>
      </c>
      <c r="AQ86" s="6"/>
    </row>
    <row r="87" spans="3:46" ht="15" x14ac:dyDescent="0.2">
      <c r="C87" s="23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2"/>
      <c r="O87" s="22"/>
      <c r="P87" s="22"/>
      <c r="Q87" s="22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E87" s="21"/>
      <c r="AF87" s="21"/>
      <c r="AG87" s="21"/>
      <c r="AH87" s="21"/>
      <c r="AI87" s="21"/>
      <c r="AJ87" s="20"/>
      <c r="AK87" s="89" t="s">
        <v>103</v>
      </c>
      <c r="AL87" s="82"/>
      <c r="AM87" s="82"/>
      <c r="AN87" s="82"/>
      <c r="AO87" s="82"/>
      <c r="AP87" s="19"/>
      <c r="AQ87" s="6"/>
    </row>
    <row r="88" spans="3:46" ht="15" x14ac:dyDescent="0.2">
      <c r="C88" s="23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2"/>
      <c r="O88" s="22"/>
      <c r="P88" s="22"/>
      <c r="Q88" s="22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0"/>
      <c r="AK88" s="89" t="s">
        <v>98</v>
      </c>
      <c r="AL88" s="82">
        <v>0.9</v>
      </c>
      <c r="AM88" s="58"/>
      <c r="AN88" s="82">
        <v>1.41</v>
      </c>
      <c r="AO88" s="82">
        <v>18</v>
      </c>
      <c r="AP88" s="19">
        <f>(AL88*AN88)*AO88</f>
        <v>22.841999999999999</v>
      </c>
      <c r="AQ88" s="6"/>
    </row>
    <row r="89" spans="3:46" ht="15" x14ac:dyDescent="0.2">
      <c r="C89" s="23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2"/>
      <c r="O89" s="22"/>
      <c r="P89" s="22"/>
      <c r="Q89" s="22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0"/>
      <c r="AK89" s="89" t="s">
        <v>99</v>
      </c>
      <c r="AL89" s="82">
        <v>1.23</v>
      </c>
      <c r="AM89" s="82"/>
      <c r="AN89" s="82">
        <v>1.41</v>
      </c>
      <c r="AO89" s="82">
        <v>20</v>
      </c>
      <c r="AP89" s="19">
        <f>(AL89*AN89)*AO89</f>
        <v>34.686</v>
      </c>
    </row>
    <row r="90" spans="3:46" ht="15" customHeight="1" x14ac:dyDescent="0.2">
      <c r="C90" s="23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2"/>
      <c r="O90" s="22"/>
      <c r="P90" s="22"/>
      <c r="Q90" s="22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0"/>
      <c r="AK90" s="89" t="s">
        <v>97</v>
      </c>
      <c r="AL90" s="82">
        <v>6</v>
      </c>
      <c r="AM90" s="82"/>
      <c r="AN90" s="82">
        <v>1.8</v>
      </c>
      <c r="AO90" s="82">
        <v>2</v>
      </c>
      <c r="AP90" s="19">
        <f>AL90*AN90*AO90</f>
        <v>21.6</v>
      </c>
    </row>
    <row r="91" spans="3:46" ht="15" x14ac:dyDescent="0.2">
      <c r="C91" s="23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2"/>
      <c r="O91" s="22"/>
      <c r="P91" s="22"/>
      <c r="Q91" s="22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0"/>
      <c r="AK91" s="89" t="s">
        <v>100</v>
      </c>
      <c r="AL91" s="82">
        <v>3</v>
      </c>
      <c r="AM91" s="82"/>
      <c r="AN91" s="82">
        <v>2.1</v>
      </c>
      <c r="AO91" s="82">
        <v>2</v>
      </c>
      <c r="AP91" s="19">
        <f t="shared" ref="AP91:AP95" si="5">AL91*AN91*AO91</f>
        <v>12.600000000000001</v>
      </c>
    </row>
    <row r="92" spans="3:46" ht="15" x14ac:dyDescent="0.2">
      <c r="C92" s="23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2"/>
      <c r="O92" s="22"/>
      <c r="P92" s="22"/>
      <c r="Q92" s="22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0"/>
      <c r="AK92" s="89" t="s">
        <v>102</v>
      </c>
      <c r="AL92" s="82">
        <v>2.2999999999999998</v>
      </c>
      <c r="AM92" s="82"/>
      <c r="AN92" s="82">
        <v>1.41</v>
      </c>
      <c r="AO92" s="82">
        <v>2</v>
      </c>
      <c r="AP92" s="19">
        <f t="shared" si="5"/>
        <v>6.4859999999999989</v>
      </c>
    </row>
    <row r="93" spans="3:46" ht="15" x14ac:dyDescent="0.2">
      <c r="C93" s="23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2"/>
      <c r="O93" s="22"/>
      <c r="P93" s="22"/>
      <c r="Q93" s="22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0"/>
      <c r="AK93" s="89" t="s">
        <v>101</v>
      </c>
      <c r="AL93" s="82">
        <v>1.94</v>
      </c>
      <c r="AM93" s="82"/>
      <c r="AN93" s="82">
        <v>1.41</v>
      </c>
      <c r="AO93" s="82">
        <v>2</v>
      </c>
      <c r="AP93" s="19">
        <f t="shared" si="5"/>
        <v>5.4707999999999997</v>
      </c>
    </row>
    <row r="94" spans="3:46" ht="15" x14ac:dyDescent="0.2">
      <c r="C94" s="23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2"/>
      <c r="O94" s="22"/>
      <c r="P94" s="22"/>
      <c r="Q94" s="22"/>
      <c r="R94" s="21"/>
      <c r="S94" s="21"/>
      <c r="T94" s="21"/>
      <c r="U94" s="21"/>
      <c r="V94" s="21"/>
      <c r="W94" s="21"/>
      <c r="X94" s="21"/>
      <c r="Y94" s="21"/>
      <c r="AA94" s="21"/>
      <c r="AB94" s="21"/>
      <c r="AC94" s="21"/>
      <c r="AD94" s="21"/>
      <c r="AE94" s="21"/>
      <c r="AF94" s="21"/>
      <c r="AG94" s="21"/>
      <c r="AH94" s="21"/>
      <c r="AI94" s="21"/>
      <c r="AJ94" s="20"/>
      <c r="AK94" s="89" t="s">
        <v>101</v>
      </c>
      <c r="AL94" s="82">
        <v>2.2999999999999998</v>
      </c>
      <c r="AM94" s="82"/>
      <c r="AN94" s="82">
        <v>1.41</v>
      </c>
      <c r="AO94" s="82">
        <v>2</v>
      </c>
      <c r="AP94" s="19">
        <f t="shared" si="5"/>
        <v>6.4859999999999989</v>
      </c>
    </row>
    <row r="95" spans="3:46" ht="15" x14ac:dyDescent="0.2">
      <c r="C95" s="23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2"/>
      <c r="O95" s="22"/>
      <c r="P95" s="22"/>
      <c r="Q95" s="22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0"/>
      <c r="AK95" s="89" t="s">
        <v>96</v>
      </c>
      <c r="AL95" s="82">
        <v>1.94</v>
      </c>
      <c r="AM95" s="82"/>
      <c r="AN95" s="82">
        <v>2.2999999999999998</v>
      </c>
      <c r="AO95" s="82">
        <v>1</v>
      </c>
      <c r="AP95" s="19">
        <f t="shared" si="5"/>
        <v>4.4619999999999997</v>
      </c>
    </row>
    <row r="96" spans="3:46" ht="15" x14ac:dyDescent="0.2">
      <c r="C96" s="23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2"/>
      <c r="O96" s="22"/>
      <c r="P96" s="22"/>
      <c r="Q96" s="22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0"/>
      <c r="AK96" s="89" t="s">
        <v>113</v>
      </c>
      <c r="AL96" s="82">
        <v>6.4</v>
      </c>
      <c r="AM96" s="82"/>
      <c r="AN96" s="82">
        <v>1.8</v>
      </c>
      <c r="AO96" s="82">
        <v>2</v>
      </c>
      <c r="AP96" s="19">
        <f>(AL96*AN96)*AO96</f>
        <v>23.040000000000003</v>
      </c>
    </row>
    <row r="97" spans="3:42" ht="15" x14ac:dyDescent="0.2">
      <c r="C97" s="23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2"/>
      <c r="O97" s="22"/>
      <c r="P97" s="22"/>
      <c r="Q97" s="22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0"/>
      <c r="AK97" s="89"/>
      <c r="AL97" s="82"/>
      <c r="AM97" s="82"/>
      <c r="AN97" s="82"/>
      <c r="AO97" s="82"/>
      <c r="AP97" s="19"/>
    </row>
    <row r="98" spans="3:42" ht="15" x14ac:dyDescent="0.2">
      <c r="C98" s="23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2"/>
      <c r="O98" s="22"/>
      <c r="P98" s="22"/>
      <c r="Q98" s="22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0"/>
      <c r="AK98" s="89"/>
      <c r="AL98" s="82"/>
      <c r="AM98" s="82"/>
      <c r="AN98" s="82"/>
      <c r="AO98" s="82"/>
      <c r="AP98" s="19">
        <f>SUM(AP60:AP96)</f>
        <v>2122.8297999999995</v>
      </c>
    </row>
    <row r="99" spans="3:42" ht="15" x14ac:dyDescent="0.2">
      <c r="C99" s="23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2"/>
      <c r="O99" s="22"/>
      <c r="P99" s="22"/>
      <c r="Q99" s="22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0"/>
      <c r="AK99" s="89" t="s">
        <v>95</v>
      </c>
      <c r="AL99" s="82">
        <v>2.5</v>
      </c>
      <c r="AM99" s="82">
        <v>3.15</v>
      </c>
      <c r="AN99" s="82"/>
      <c r="AO99" s="82">
        <v>2</v>
      </c>
      <c r="AP99" s="19">
        <f>(AL99*AM99)*AO99</f>
        <v>15.75</v>
      </c>
    </row>
    <row r="100" spans="3:42" ht="15" x14ac:dyDescent="0.2">
      <c r="C100" s="23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2"/>
      <c r="O100" s="22"/>
      <c r="P100" s="22"/>
      <c r="Q100" s="22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0"/>
      <c r="AK100" s="89" t="s">
        <v>111</v>
      </c>
      <c r="AL100" s="82">
        <v>1.3</v>
      </c>
      <c r="AM100" s="82">
        <v>3.15</v>
      </c>
      <c r="AN100" s="82"/>
      <c r="AO100" s="82">
        <v>2</v>
      </c>
      <c r="AP100" s="19">
        <f>(AL100*AM100)*AO100</f>
        <v>8.19</v>
      </c>
    </row>
    <row r="101" spans="3:42" ht="21" customHeight="1" x14ac:dyDescent="0.25">
      <c r="C101" s="23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2"/>
      <c r="O101" s="22"/>
      <c r="P101" s="22"/>
      <c r="Q101" s="22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0"/>
      <c r="AK101" s="162" t="s">
        <v>1</v>
      </c>
      <c r="AL101" s="163"/>
      <c r="AM101" s="163"/>
      <c r="AN101" s="163"/>
      <c r="AO101" s="164"/>
      <c r="AP101" s="71">
        <f>AP98-(AP99+AP100)</f>
        <v>2098.8897999999995</v>
      </c>
    </row>
    <row r="102" spans="3:42" ht="16.5" customHeight="1" x14ac:dyDescent="0.2">
      <c r="C102" s="23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2"/>
      <c r="O102" s="22"/>
      <c r="P102" s="22"/>
      <c r="Q102" s="22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0"/>
      <c r="AK102" s="118">
        <v>0.05</v>
      </c>
      <c r="AL102" s="119"/>
      <c r="AM102" s="119"/>
      <c r="AN102" s="119"/>
      <c r="AO102" s="120"/>
      <c r="AP102" s="4">
        <f>AP101*AK102</f>
        <v>104.94448999999997</v>
      </c>
    </row>
    <row r="103" spans="3:42" ht="16.5" thickBot="1" x14ac:dyDescent="0.3">
      <c r="C103" s="23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2"/>
      <c r="O103" s="22"/>
      <c r="P103" s="22"/>
      <c r="Q103" s="22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0"/>
      <c r="AK103" s="165" t="s">
        <v>0</v>
      </c>
      <c r="AL103" s="166"/>
      <c r="AM103" s="166"/>
      <c r="AN103" s="166"/>
      <c r="AO103" s="167"/>
      <c r="AP103" s="94">
        <f>SUM(AP101:AP102)</f>
        <v>2203.8342899999993</v>
      </c>
    </row>
    <row r="104" spans="3:42" ht="15" x14ac:dyDescent="0.2">
      <c r="C104" s="23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2"/>
      <c r="O104" s="22"/>
      <c r="P104" s="22"/>
      <c r="Q104" s="22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0"/>
      <c r="AK104" s="89" t="s">
        <v>68</v>
      </c>
      <c r="AL104" s="82"/>
      <c r="AM104" s="82"/>
      <c r="AN104" s="82"/>
      <c r="AO104" s="82"/>
      <c r="AP104" s="19"/>
    </row>
    <row r="105" spans="3:42" ht="15" x14ac:dyDescent="0.2">
      <c r="C105" s="23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2"/>
      <c r="O105" s="22"/>
      <c r="P105" s="22"/>
      <c r="Q105" s="22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0"/>
      <c r="AK105" s="89" t="s">
        <v>69</v>
      </c>
      <c r="AL105" s="82">
        <v>0.9</v>
      </c>
      <c r="AM105" s="58"/>
      <c r="AN105" s="82">
        <v>4.95</v>
      </c>
      <c r="AO105" s="82">
        <v>16</v>
      </c>
      <c r="AP105" s="19">
        <f>(AL105*AN105)*AO105</f>
        <v>71.28</v>
      </c>
    </row>
    <row r="106" spans="3:42" ht="15" x14ac:dyDescent="0.2">
      <c r="C106" s="23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2"/>
      <c r="O106" s="22"/>
      <c r="P106" s="22"/>
      <c r="Q106" s="22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0"/>
      <c r="AK106" s="89" t="s">
        <v>70</v>
      </c>
      <c r="AL106" s="82">
        <v>0.45</v>
      </c>
      <c r="AM106" s="58"/>
      <c r="AN106" s="82">
        <v>4.95</v>
      </c>
      <c r="AO106" s="82">
        <v>32</v>
      </c>
      <c r="AP106" s="19">
        <f>(AL106*AN106)*AO106</f>
        <v>71.28</v>
      </c>
    </row>
    <row r="107" spans="3:42" ht="15" x14ac:dyDescent="0.2">
      <c r="C107" s="23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2"/>
      <c r="O107" s="22"/>
      <c r="P107" s="22"/>
      <c r="Q107" s="22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0"/>
      <c r="AK107" s="89" t="s">
        <v>117</v>
      </c>
      <c r="AL107" s="82">
        <v>4</v>
      </c>
      <c r="AM107" s="58"/>
      <c r="AN107" s="82">
        <v>3.9</v>
      </c>
      <c r="AO107" s="82">
        <v>14</v>
      </c>
      <c r="AP107" s="19">
        <f>(AL107*AN107)*AO107</f>
        <v>218.4</v>
      </c>
    </row>
    <row r="108" spans="3:42" ht="15" x14ac:dyDescent="0.2">
      <c r="C108" s="23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2"/>
      <c r="O108" s="22"/>
      <c r="P108" s="22"/>
      <c r="Q108" s="22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0"/>
      <c r="AK108" s="89" t="s">
        <v>118</v>
      </c>
      <c r="AL108" s="82">
        <v>4</v>
      </c>
      <c r="AM108" s="82"/>
      <c r="AN108" s="82">
        <v>3.9</v>
      </c>
      <c r="AO108" s="82">
        <v>4</v>
      </c>
      <c r="AP108" s="19">
        <f t="shared" ref="AP108:AP120" si="6">(AL108*AN108)*AO108</f>
        <v>62.4</v>
      </c>
    </row>
    <row r="109" spans="3:42" ht="15" x14ac:dyDescent="0.2">
      <c r="C109" s="23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2"/>
      <c r="O109" s="22"/>
      <c r="P109" s="22"/>
      <c r="Q109" s="22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0"/>
      <c r="AK109" s="89" t="s">
        <v>119</v>
      </c>
      <c r="AL109" s="82">
        <v>0.45</v>
      </c>
      <c r="AM109" s="82"/>
      <c r="AN109" s="82">
        <v>4</v>
      </c>
      <c r="AO109" s="82">
        <v>14</v>
      </c>
      <c r="AP109" s="19">
        <f t="shared" si="6"/>
        <v>25.2</v>
      </c>
    </row>
    <row r="110" spans="3:42" ht="15" x14ac:dyDescent="0.2">
      <c r="C110" s="23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2"/>
      <c r="O110" s="22"/>
      <c r="P110" s="22"/>
      <c r="Q110" s="22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0"/>
      <c r="AK110" s="89" t="s">
        <v>94</v>
      </c>
      <c r="AL110" s="82">
        <v>0.68</v>
      </c>
      <c r="AM110" s="82"/>
      <c r="AN110" s="82">
        <v>35</v>
      </c>
      <c r="AO110" s="82">
        <v>2</v>
      </c>
      <c r="AP110" s="19">
        <f t="shared" si="6"/>
        <v>47.6</v>
      </c>
    </row>
    <row r="111" spans="3:42" ht="15" x14ac:dyDescent="0.2">
      <c r="C111" s="23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2"/>
      <c r="O111" s="22"/>
      <c r="P111" s="22"/>
      <c r="Q111" s="22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0"/>
      <c r="AK111" s="89" t="s">
        <v>72</v>
      </c>
      <c r="AL111" s="82">
        <v>0.6</v>
      </c>
      <c r="AM111" s="82"/>
      <c r="AN111" s="82">
        <v>3.5</v>
      </c>
      <c r="AO111" s="82">
        <v>3</v>
      </c>
      <c r="AP111" s="19">
        <f t="shared" si="6"/>
        <v>6.3000000000000007</v>
      </c>
    </row>
    <row r="112" spans="3:42" ht="15" x14ac:dyDescent="0.2">
      <c r="C112" s="23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2"/>
      <c r="O112" s="22"/>
      <c r="P112" s="22"/>
      <c r="Q112" s="22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0"/>
      <c r="AK112" s="89" t="s">
        <v>73</v>
      </c>
      <c r="AL112" s="82">
        <v>0.68</v>
      </c>
      <c r="AM112" s="82"/>
      <c r="AN112" s="82">
        <v>3.5</v>
      </c>
      <c r="AO112" s="82">
        <v>3</v>
      </c>
      <c r="AP112" s="19">
        <f t="shared" si="6"/>
        <v>7.1400000000000006</v>
      </c>
    </row>
    <row r="113" spans="3:42" ht="15" x14ac:dyDescent="0.2">
      <c r="C113" s="23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2"/>
      <c r="O113" s="22"/>
      <c r="P113" s="22"/>
      <c r="Q113" s="22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0"/>
      <c r="AK113" s="89" t="s">
        <v>74</v>
      </c>
      <c r="AL113" s="82">
        <v>3.5</v>
      </c>
      <c r="AM113" s="82"/>
      <c r="AN113" s="82">
        <v>2.15</v>
      </c>
      <c r="AO113" s="82">
        <v>3</v>
      </c>
      <c r="AP113" s="19">
        <f t="shared" si="6"/>
        <v>22.574999999999999</v>
      </c>
    </row>
    <row r="114" spans="3:42" ht="15" x14ac:dyDescent="0.2">
      <c r="C114" s="23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2"/>
      <c r="O114" s="22"/>
      <c r="P114" s="22"/>
      <c r="Q114" s="22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0"/>
      <c r="AK114" s="89" t="s">
        <v>74</v>
      </c>
      <c r="AL114" s="82">
        <v>3.5</v>
      </c>
      <c r="AM114" s="82"/>
      <c r="AN114" s="82">
        <v>4.1500000000000004</v>
      </c>
      <c r="AO114" s="82">
        <v>2</v>
      </c>
      <c r="AP114" s="19">
        <f t="shared" si="6"/>
        <v>29.050000000000004</v>
      </c>
    </row>
    <row r="115" spans="3:42" ht="15" x14ac:dyDescent="0.2">
      <c r="C115" s="23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2"/>
      <c r="O115" s="22"/>
      <c r="P115" s="22"/>
      <c r="Q115" s="22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0"/>
      <c r="AK115" s="89" t="s">
        <v>75</v>
      </c>
      <c r="AL115" s="82">
        <v>5.3</v>
      </c>
      <c r="AM115" s="82"/>
      <c r="AN115" s="82">
        <v>5.6</v>
      </c>
      <c r="AO115" s="82">
        <v>4</v>
      </c>
      <c r="AP115" s="19">
        <f t="shared" si="6"/>
        <v>118.71999999999998</v>
      </c>
    </row>
    <row r="116" spans="3:42" ht="15" x14ac:dyDescent="0.2">
      <c r="C116" s="23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2"/>
      <c r="O116" s="22"/>
      <c r="P116" s="22"/>
      <c r="Q116" s="22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0"/>
      <c r="AK116" s="89" t="s">
        <v>76</v>
      </c>
      <c r="AL116" s="82">
        <v>0.6</v>
      </c>
      <c r="AM116" s="82"/>
      <c r="AN116" s="82">
        <v>5.3</v>
      </c>
      <c r="AO116" s="82">
        <v>2</v>
      </c>
      <c r="AP116" s="19">
        <f t="shared" si="6"/>
        <v>6.3599999999999994</v>
      </c>
    </row>
    <row r="117" spans="3:42" ht="15" x14ac:dyDescent="0.2">
      <c r="C117" s="23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2"/>
      <c r="O117" s="22"/>
      <c r="P117" s="22"/>
      <c r="Q117" s="22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0"/>
      <c r="AK117" s="89" t="s">
        <v>77</v>
      </c>
      <c r="AL117" s="82">
        <v>0.68</v>
      </c>
      <c r="AM117" s="82"/>
      <c r="AN117" s="82">
        <v>5.6</v>
      </c>
      <c r="AO117" s="82">
        <v>2</v>
      </c>
      <c r="AP117" s="19">
        <f t="shared" si="6"/>
        <v>7.6159999999999997</v>
      </c>
    </row>
    <row r="118" spans="3:42" ht="15" x14ac:dyDescent="0.2">
      <c r="C118" s="23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2"/>
      <c r="O118" s="22"/>
      <c r="P118" s="22"/>
      <c r="Q118" s="22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0"/>
      <c r="AK118" s="89" t="s">
        <v>78</v>
      </c>
      <c r="AL118" s="82">
        <v>3.9</v>
      </c>
      <c r="AM118" s="82"/>
      <c r="AN118" s="82">
        <v>26.6</v>
      </c>
      <c r="AO118" s="82">
        <v>6</v>
      </c>
      <c r="AP118" s="19">
        <f t="shared" si="6"/>
        <v>622.44000000000005</v>
      </c>
    </row>
    <row r="119" spans="3:42" ht="15" x14ac:dyDescent="0.2">
      <c r="C119" s="23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2"/>
      <c r="O119" s="22"/>
      <c r="P119" s="22"/>
      <c r="Q119" s="22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0"/>
      <c r="AK119" s="89" t="s">
        <v>79</v>
      </c>
      <c r="AL119" s="82">
        <v>0.9</v>
      </c>
      <c r="AM119" s="82"/>
      <c r="AN119" s="82">
        <v>4.5999999999999996</v>
      </c>
      <c r="AO119" s="82">
        <v>8</v>
      </c>
      <c r="AP119" s="19">
        <f t="shared" si="6"/>
        <v>33.119999999999997</v>
      </c>
    </row>
    <row r="120" spans="3:42" ht="15" x14ac:dyDescent="0.2">
      <c r="C120" s="23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2"/>
      <c r="O120" s="22"/>
      <c r="P120" s="22"/>
      <c r="Q120" s="22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0"/>
      <c r="AK120" s="89" t="s">
        <v>80</v>
      </c>
      <c r="AL120" s="82">
        <v>0.68</v>
      </c>
      <c r="AM120" s="82"/>
      <c r="AN120" s="82">
        <v>26.2</v>
      </c>
      <c r="AO120" s="82">
        <v>4</v>
      </c>
      <c r="AP120" s="19">
        <f t="shared" si="6"/>
        <v>71.26400000000001</v>
      </c>
    </row>
    <row r="121" spans="3:42" ht="15" x14ac:dyDescent="0.2">
      <c r="C121" s="23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2"/>
      <c r="O121" s="22"/>
      <c r="P121" s="22"/>
      <c r="Q121" s="22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0"/>
      <c r="AK121" s="89"/>
      <c r="AL121" s="82"/>
      <c r="AM121" s="82"/>
      <c r="AN121" s="82"/>
      <c r="AO121" s="82"/>
      <c r="AP121" s="19"/>
    </row>
    <row r="122" spans="3:42" ht="15" x14ac:dyDescent="0.2">
      <c r="C122" s="23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2"/>
      <c r="O122" s="22"/>
      <c r="P122" s="22"/>
      <c r="Q122" s="22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0"/>
      <c r="AK122" s="89"/>
      <c r="AL122" s="82"/>
      <c r="AM122" s="82"/>
      <c r="AN122" s="82"/>
      <c r="AO122" s="82"/>
      <c r="AP122" s="19">
        <f>SUM(AP105:AP120)</f>
        <v>1420.7449999999999</v>
      </c>
    </row>
    <row r="123" spans="3:42" ht="15" x14ac:dyDescent="0.2">
      <c r="C123" s="23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2"/>
      <c r="O123" s="22"/>
      <c r="P123" s="22"/>
      <c r="Q123" s="22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0"/>
      <c r="AK123" s="89" t="s">
        <v>95</v>
      </c>
      <c r="AL123" s="82">
        <v>2.5</v>
      </c>
      <c r="AM123" s="82">
        <v>3.15</v>
      </c>
      <c r="AN123" s="82"/>
      <c r="AO123" s="82">
        <v>2</v>
      </c>
      <c r="AP123" s="19">
        <f>(AL123*AM123)*AO123</f>
        <v>15.75</v>
      </c>
    </row>
    <row r="124" spans="3:42" ht="15" x14ac:dyDescent="0.2">
      <c r="C124" s="23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2"/>
      <c r="O124" s="22"/>
      <c r="P124" s="22"/>
      <c r="Q124" s="22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0"/>
      <c r="AK124" s="89" t="s">
        <v>112</v>
      </c>
      <c r="AL124" s="82">
        <v>13</v>
      </c>
      <c r="AM124" s="82">
        <v>3.7</v>
      </c>
      <c r="AN124" s="82"/>
      <c r="AO124" s="82">
        <v>1</v>
      </c>
      <c r="AP124" s="19">
        <f>(AL124*AM124)*AO124</f>
        <v>48.1</v>
      </c>
    </row>
    <row r="125" spans="3:42" ht="15.75" x14ac:dyDescent="0.25">
      <c r="C125" s="23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2"/>
      <c r="O125" s="22"/>
      <c r="P125" s="22"/>
      <c r="Q125" s="22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0"/>
      <c r="AK125" s="162" t="s">
        <v>1</v>
      </c>
      <c r="AL125" s="163"/>
      <c r="AM125" s="163"/>
      <c r="AN125" s="163"/>
      <c r="AO125" s="164"/>
      <c r="AP125" s="71">
        <f>AP122-(AP123+AP124)</f>
        <v>1356.895</v>
      </c>
    </row>
    <row r="126" spans="3:42" ht="15.75" x14ac:dyDescent="0.2">
      <c r="C126" s="23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2"/>
      <c r="O126" s="22"/>
      <c r="P126" s="22"/>
      <c r="Q126" s="22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0"/>
      <c r="AK126" s="118">
        <v>0.05</v>
      </c>
      <c r="AL126" s="119"/>
      <c r="AM126" s="119"/>
      <c r="AN126" s="119"/>
      <c r="AO126" s="120"/>
      <c r="AP126" s="4">
        <f>AP125*AK126</f>
        <v>67.844750000000005</v>
      </c>
    </row>
    <row r="127" spans="3:42" ht="16.5" thickBot="1" x14ac:dyDescent="0.3">
      <c r="C127" s="23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2"/>
      <c r="O127" s="22"/>
      <c r="P127" s="22"/>
      <c r="Q127" s="22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0"/>
      <c r="AK127" s="165" t="s">
        <v>0</v>
      </c>
      <c r="AL127" s="166"/>
      <c r="AM127" s="166"/>
      <c r="AN127" s="166"/>
      <c r="AO127" s="167"/>
      <c r="AP127" s="94">
        <f>SUM(AP125:AP126)</f>
        <v>1424.73975</v>
      </c>
    </row>
  </sheetData>
  <mergeCells count="43">
    <mergeCell ref="AK127:AO127"/>
    <mergeCell ref="AK101:AO101"/>
    <mergeCell ref="AK102:AO102"/>
    <mergeCell ref="AK103:AO103"/>
    <mergeCell ref="AK125:AO125"/>
    <mergeCell ref="AK126:AO126"/>
    <mergeCell ref="C3:J3"/>
    <mergeCell ref="K3:V3"/>
    <mergeCell ref="W3:AF3"/>
    <mergeCell ref="AG3:AP3"/>
    <mergeCell ref="C4:J4"/>
    <mergeCell ref="K4:V4"/>
    <mergeCell ref="W4:AF4"/>
    <mergeCell ref="AG4:AJ4"/>
    <mergeCell ref="AL4:AM4"/>
    <mergeCell ref="AO4:AP4"/>
    <mergeCell ref="AO5:AP5"/>
    <mergeCell ref="C6:G6"/>
    <mergeCell ref="H6:I6"/>
    <mergeCell ref="J6:K6"/>
    <mergeCell ref="L6:M6"/>
    <mergeCell ref="N6:O6"/>
    <mergeCell ref="P6:Q6"/>
    <mergeCell ref="R6:S6"/>
    <mergeCell ref="W6:AA6"/>
    <mergeCell ref="AB6:AF6"/>
    <mergeCell ref="C11:I11"/>
    <mergeCell ref="J11:V11"/>
    <mergeCell ref="W11:AF11"/>
    <mergeCell ref="AG11:AK11"/>
    <mergeCell ref="AO11:AP11"/>
    <mergeCell ref="AI6:AK6"/>
    <mergeCell ref="AL6:AP6"/>
    <mergeCell ref="AO7:AP7"/>
    <mergeCell ref="C9:J9"/>
    <mergeCell ref="K9:AP9"/>
    <mergeCell ref="AK12:AK13"/>
    <mergeCell ref="AL12:AN12"/>
    <mergeCell ref="AO12:AO13"/>
    <mergeCell ref="AP12:AP13"/>
    <mergeCell ref="AK57:AO57"/>
    <mergeCell ref="AK58:AO58"/>
    <mergeCell ref="AK56:AO56"/>
  </mergeCells>
  <pageMargins left="0.70866141732283472" right="0.70866141732283472" top="0.74803149606299213" bottom="0.74803149606299213" header="0.31496062992125984" footer="0.31496062992125984"/>
  <pageSetup scale="45" orientation="landscape" horizontalDpi="200" verticalDpi="200" r:id="rId1"/>
  <rowBreaks count="1" manualBreakCount="1">
    <brk id="58" min="2" max="4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CANTIDADES</vt:lpstr>
      <vt:lpstr>Aux excavaciones</vt:lpstr>
      <vt:lpstr>Aux escalera</vt:lpstr>
      <vt:lpstr>BARANDAS C.</vt:lpstr>
      <vt:lpstr>VIDRIOS Y ACCESORIOS</vt:lpstr>
      <vt:lpstr>PINTURA C.</vt:lpstr>
      <vt:lpstr>'BARANDAS C.'!Área_de_impresión</vt:lpstr>
      <vt:lpstr>'PINTURA C.'!Área_de_impresión</vt:lpstr>
      <vt:lpstr>'VIDRIOS Y ACCESORIOS'!Área_de_impresión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Tsukuyomi</dc:creator>
  <cp:lastModifiedBy>Jorge</cp:lastModifiedBy>
  <cp:lastPrinted>2017-10-02T15:36:36Z</cp:lastPrinted>
  <dcterms:created xsi:type="dcterms:W3CDTF">2011-10-13T14:19:38Z</dcterms:created>
  <dcterms:modified xsi:type="dcterms:W3CDTF">2017-10-02T20:02:20Z</dcterms:modified>
</cp:coreProperties>
</file>